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18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0995" windowHeight="7965" tabRatio="935" firstSheet="2" activeTab="2"/>
  </bookViews>
  <sheets>
    <sheet name="Zbirni prikaz - nastavnici" sheetId="63" r:id="rId1"/>
    <sheet name="Zbirni prikaz - saradnici" sheetId="64" r:id="rId2"/>
    <sheet name="Prosecne ocene" sheetId="65" r:id="rId3"/>
    <sheet name="1.JU Mr Branka Pavlovic" sheetId="68" r:id="rId4"/>
    <sheet name="2.PD-JU Dr Ljiljana Stankov" sheetId="56" r:id="rId5"/>
    <sheet name="2.1.PD-JU Kristina Krstic" sheetId="67" r:id="rId6"/>
    <sheet name="3.PD-JU Dr Ljiljana Stankov" sheetId="57" r:id="rId7"/>
    <sheet name="3.1.PD-JU Tatjana Stankovic" sheetId="78" r:id="rId8"/>
    <sheet name="4. Strucno ped. praksa 1 " sheetId="79" r:id="rId9"/>
    <sheet name="5.PD-JU Mr Sanja Vuletic" sheetId="60" r:id="rId10"/>
    <sheet name="6.PD-JU Dr Mirjana Markovic" sheetId="61" r:id="rId11"/>
    <sheet name="7.PD-JU Mr Petar Gajic" sheetId="77" r:id="rId12"/>
    <sheet name="7.1.PD-JU Dragisa Marinkovic" sheetId="81" r:id="rId13"/>
    <sheet name="8.PD-JU Mr Marina Apelic" sheetId="69" r:id="rId14"/>
    <sheet name="9.JU Mr Branka Pavlovic" sheetId="74" r:id="rId15"/>
    <sheet name="10.JU Dr Melanija Ilić" sheetId="75" r:id="rId16"/>
    <sheet name="Ime i prezime nastavnika" sheetId="29" r:id="rId17"/>
    <sheet name="Ime i prezime saradnika" sheetId="80" r:id="rId18"/>
  </sheets>
  <calcPr calcId="124519"/>
</workbook>
</file>

<file path=xl/calcChain.xml><?xml version="1.0" encoding="utf-8"?>
<calcChain xmlns="http://schemas.openxmlformats.org/spreadsheetml/2006/main">
  <c r="J57" i="68"/>
  <c r="J56"/>
  <c r="J55"/>
  <c r="J54"/>
  <c r="J53"/>
  <c r="J52"/>
  <c r="J51"/>
  <c r="J50"/>
  <c r="J49"/>
  <c r="J57" i="56"/>
  <c r="J56"/>
  <c r="J55"/>
  <c r="J54"/>
  <c r="J53"/>
  <c r="J52"/>
  <c r="J51"/>
  <c r="J50"/>
  <c r="J49"/>
  <c r="J57" i="67"/>
  <c r="J56"/>
  <c r="J55"/>
  <c r="J54"/>
  <c r="J53"/>
  <c r="J52"/>
  <c r="J51"/>
  <c r="J50"/>
  <c r="J49"/>
  <c r="J57" i="57"/>
  <c r="J56"/>
  <c r="J55"/>
  <c r="J54"/>
  <c r="J53"/>
  <c r="J52"/>
  <c r="J51"/>
  <c r="J50"/>
  <c r="J49"/>
  <c r="J50" i="78"/>
  <c r="J51"/>
  <c r="J52"/>
  <c r="J52" i="64" s="1"/>
  <c r="J53" i="78"/>
  <c r="J54"/>
  <c r="J55"/>
  <c r="J56"/>
  <c r="J57"/>
  <c r="J49"/>
  <c r="J50" i="79"/>
  <c r="J51"/>
  <c r="J52"/>
  <c r="J49"/>
  <c r="J57" i="60"/>
  <c r="J56"/>
  <c r="J55"/>
  <c r="J54"/>
  <c r="J53"/>
  <c r="J52"/>
  <c r="J51"/>
  <c r="J50"/>
  <c r="J49"/>
  <c r="J55" i="61"/>
  <c r="J54"/>
  <c r="J53"/>
  <c r="J52"/>
  <c r="J51"/>
  <c r="J50"/>
  <c r="J49"/>
  <c r="J48"/>
  <c r="J47"/>
  <c r="J57" i="77"/>
  <c r="J56"/>
  <c r="J55"/>
  <c r="J54"/>
  <c r="J53"/>
  <c r="J52"/>
  <c r="J51"/>
  <c r="J50"/>
  <c r="J49"/>
  <c r="J57" i="81"/>
  <c r="J56"/>
  <c r="J55"/>
  <c r="J54"/>
  <c r="J53"/>
  <c r="J52"/>
  <c r="J51"/>
  <c r="J50"/>
  <c r="J49"/>
  <c r="J57" i="69"/>
  <c r="J56"/>
  <c r="J55"/>
  <c r="J54"/>
  <c r="J53"/>
  <c r="J52"/>
  <c r="J51"/>
  <c r="J50"/>
  <c r="J49"/>
  <c r="J50" i="74"/>
  <c r="J51"/>
  <c r="J52"/>
  <c r="J53"/>
  <c r="J54"/>
  <c r="J55"/>
  <c r="J56"/>
  <c r="J57"/>
  <c r="J49"/>
  <c r="J50" i="75"/>
  <c r="J51"/>
  <c r="J52"/>
  <c r="J53"/>
  <c r="J54"/>
  <c r="J55"/>
  <c r="J56"/>
  <c r="J57"/>
  <c r="J49"/>
  <c r="J50" i="29"/>
  <c r="J51"/>
  <c r="J52"/>
  <c r="J53"/>
  <c r="J54"/>
  <c r="J55"/>
  <c r="J56"/>
  <c r="J57"/>
  <c r="J49"/>
  <c r="J50" i="80"/>
  <c r="J51"/>
  <c r="J52"/>
  <c r="J53"/>
  <c r="J54"/>
  <c r="J55"/>
  <c r="J56"/>
  <c r="J57"/>
  <c r="J49"/>
  <c r="G24" i="65"/>
  <c r="J50" i="64"/>
  <c r="J51"/>
  <c r="J53"/>
  <c r="J54"/>
  <c r="J55"/>
  <c r="J56"/>
  <c r="J57"/>
  <c r="J49"/>
  <c r="G31"/>
  <c r="G32"/>
  <c r="C33"/>
  <c r="C34"/>
  <c r="G21"/>
  <c r="G22"/>
  <c r="G19"/>
  <c r="C19"/>
  <c r="U150" i="81"/>
  <c r="R57"/>
  <c r="Q57"/>
  <c r="P57"/>
  <c r="O57"/>
  <c r="N57"/>
  <c r="S57" s="1"/>
  <c r="H57" s="1"/>
  <c r="K57"/>
  <c r="R56"/>
  <c r="Q56"/>
  <c r="P56"/>
  <c r="O56"/>
  <c r="S56" s="1"/>
  <c r="N56"/>
  <c r="R55"/>
  <c r="Q55"/>
  <c r="P55"/>
  <c r="O55"/>
  <c r="N55"/>
  <c r="S55" s="1"/>
  <c r="K55"/>
  <c r="R54"/>
  <c r="Q54"/>
  <c r="P54"/>
  <c r="O54"/>
  <c r="S54" s="1"/>
  <c r="N54"/>
  <c r="R53"/>
  <c r="Q53"/>
  <c r="P53"/>
  <c r="O53"/>
  <c r="N53"/>
  <c r="S53" s="1"/>
  <c r="K53"/>
  <c r="R52"/>
  <c r="Q52"/>
  <c r="P52"/>
  <c r="O52"/>
  <c r="S52" s="1"/>
  <c r="N52"/>
  <c r="R51"/>
  <c r="Q51"/>
  <c r="P51"/>
  <c r="O51"/>
  <c r="N51"/>
  <c r="S51" s="1"/>
  <c r="K51"/>
  <c r="R50"/>
  <c r="Q50"/>
  <c r="P50"/>
  <c r="O50"/>
  <c r="N50"/>
  <c r="S50" s="1"/>
  <c r="R49"/>
  <c r="Q49"/>
  <c r="P49"/>
  <c r="O49"/>
  <c r="N49"/>
  <c r="S49" s="1"/>
  <c r="L58"/>
  <c r="H43"/>
  <c r="H42"/>
  <c r="Q34"/>
  <c r="C33" s="1"/>
  <c r="Q33"/>
  <c r="Q32"/>
  <c r="C32"/>
  <c r="Q31"/>
  <c r="R31" s="1"/>
  <c r="G31"/>
  <c r="C31"/>
  <c r="Q30"/>
  <c r="C30"/>
  <c r="C34" s="1"/>
  <c r="Q29"/>
  <c r="G30" s="1"/>
  <c r="G29"/>
  <c r="Q28"/>
  <c r="Q27"/>
  <c r="G28" s="1"/>
  <c r="Q26"/>
  <c r="Q24"/>
  <c r="Q23"/>
  <c r="C24" s="1"/>
  <c r="Q21"/>
  <c r="G21"/>
  <c r="Q20"/>
  <c r="G20"/>
  <c r="Q19"/>
  <c r="G19"/>
  <c r="Q18"/>
  <c r="R18" s="1"/>
  <c r="H19" s="1"/>
  <c r="G18"/>
  <c r="G22" s="1"/>
  <c r="Q16"/>
  <c r="Q15"/>
  <c r="U150" i="80"/>
  <c r="R57"/>
  <c r="Q57"/>
  <c r="P57"/>
  <c r="O57"/>
  <c r="N57"/>
  <c r="S57" s="1"/>
  <c r="H57" s="1"/>
  <c r="K57"/>
  <c r="R56"/>
  <c r="Q56"/>
  <c r="P56"/>
  <c r="O56"/>
  <c r="S56" s="1"/>
  <c r="N56"/>
  <c r="R55"/>
  <c r="Q55"/>
  <c r="P55"/>
  <c r="O55"/>
  <c r="N55"/>
  <c r="S55" s="1"/>
  <c r="K55"/>
  <c r="R54"/>
  <c r="Q54"/>
  <c r="P54"/>
  <c r="O54"/>
  <c r="S54" s="1"/>
  <c r="N54"/>
  <c r="R53"/>
  <c r="Q53"/>
  <c r="P53"/>
  <c r="O53"/>
  <c r="N53"/>
  <c r="S53" s="1"/>
  <c r="K53"/>
  <c r="R52"/>
  <c r="Q52"/>
  <c r="P52"/>
  <c r="O52"/>
  <c r="S52" s="1"/>
  <c r="N52"/>
  <c r="R51"/>
  <c r="Q51"/>
  <c r="P51"/>
  <c r="O51"/>
  <c r="N51"/>
  <c r="S51" s="1"/>
  <c r="K51"/>
  <c r="R50"/>
  <c r="Q50"/>
  <c r="P50"/>
  <c r="O50"/>
  <c r="S50" s="1"/>
  <c r="N50"/>
  <c r="R49"/>
  <c r="Q49"/>
  <c r="P49"/>
  <c r="O49"/>
  <c r="N49"/>
  <c r="S49" s="1"/>
  <c r="L58"/>
  <c r="H43"/>
  <c r="H42"/>
  <c r="Q34"/>
  <c r="C33" s="1"/>
  <c r="Q33"/>
  <c r="Q32"/>
  <c r="C32"/>
  <c r="Q31"/>
  <c r="R31" s="1"/>
  <c r="G31"/>
  <c r="C31"/>
  <c r="Q30"/>
  <c r="Q29"/>
  <c r="G30" s="1"/>
  <c r="G29"/>
  <c r="Q28"/>
  <c r="Q27"/>
  <c r="G28" s="1"/>
  <c r="Q26"/>
  <c r="C25"/>
  <c r="Q24"/>
  <c r="D25" s="1"/>
  <c r="R23"/>
  <c r="D24" s="1"/>
  <c r="D26" s="1"/>
  <c r="Q23"/>
  <c r="C24" s="1"/>
  <c r="C26" s="1"/>
  <c r="Q21"/>
  <c r="G21"/>
  <c r="Q20"/>
  <c r="G20"/>
  <c r="Q19"/>
  <c r="H19" s="1"/>
  <c r="G19"/>
  <c r="C19"/>
  <c r="Q18"/>
  <c r="R18" s="1"/>
  <c r="H20" s="1"/>
  <c r="G18"/>
  <c r="G22" s="1"/>
  <c r="C18"/>
  <c r="C20" s="1"/>
  <c r="Q16"/>
  <c r="D19" s="1"/>
  <c r="R15"/>
  <c r="Q15"/>
  <c r="D18" s="1"/>
  <c r="D20" s="1"/>
  <c r="H43" i="29"/>
  <c r="H42"/>
  <c r="H42" i="75"/>
  <c r="H42" i="74"/>
  <c r="H43" i="69"/>
  <c r="H42"/>
  <c r="H42" i="60"/>
  <c r="H43" i="79"/>
  <c r="H42"/>
  <c r="H42" i="78"/>
  <c r="H42" i="67"/>
  <c r="H43" i="68"/>
  <c r="H42"/>
  <c r="H42" i="64"/>
  <c r="H41"/>
  <c r="H42" i="63"/>
  <c r="H41"/>
  <c r="O49" i="79"/>
  <c r="P49"/>
  <c r="Q49"/>
  <c r="R49"/>
  <c r="O50"/>
  <c r="P50"/>
  <c r="Q50"/>
  <c r="R50"/>
  <c r="O51"/>
  <c r="P51"/>
  <c r="Q51"/>
  <c r="R51"/>
  <c r="O52"/>
  <c r="P52"/>
  <c r="Q52"/>
  <c r="R52"/>
  <c r="N49"/>
  <c r="N52"/>
  <c r="N51"/>
  <c r="S51" s="1"/>
  <c r="N50"/>
  <c r="S49"/>
  <c r="U145"/>
  <c r="Q34"/>
  <c r="C33" s="1"/>
  <c r="Q33"/>
  <c r="Q32"/>
  <c r="C31" s="1"/>
  <c r="C32"/>
  <c r="Q31"/>
  <c r="Q30"/>
  <c r="G31" s="1"/>
  <c r="Q29"/>
  <c r="G30" s="1"/>
  <c r="Q28"/>
  <c r="G29" s="1"/>
  <c r="Q27"/>
  <c r="G28" s="1"/>
  <c r="Q26"/>
  <c r="Q24"/>
  <c r="C25" s="1"/>
  <c r="Q23"/>
  <c r="C24" s="1"/>
  <c r="Q21"/>
  <c r="G21" s="1"/>
  <c r="Q20"/>
  <c r="G20" s="1"/>
  <c r="Q19"/>
  <c r="G19" s="1"/>
  <c r="Q18"/>
  <c r="Q16"/>
  <c r="Q15"/>
  <c r="C19" i="63"/>
  <c r="U150" i="78"/>
  <c r="R57"/>
  <c r="Q57"/>
  <c r="P57"/>
  <c r="O57"/>
  <c r="N57"/>
  <c r="R56"/>
  <c r="Q56"/>
  <c r="P56"/>
  <c r="O56"/>
  <c r="N56"/>
  <c r="R55"/>
  <c r="Q55"/>
  <c r="P55"/>
  <c r="O55"/>
  <c r="N55"/>
  <c r="S55" s="1"/>
  <c r="K55" s="1"/>
  <c r="R54"/>
  <c r="Q54"/>
  <c r="P54"/>
  <c r="O54"/>
  <c r="N54"/>
  <c r="R53"/>
  <c r="Q53"/>
  <c r="P53"/>
  <c r="O53"/>
  <c r="N53"/>
  <c r="S53" s="1"/>
  <c r="K53" s="1"/>
  <c r="R52"/>
  <c r="Q52"/>
  <c r="P52"/>
  <c r="O52"/>
  <c r="N52"/>
  <c r="R51"/>
  <c r="Q51"/>
  <c r="P51"/>
  <c r="O51"/>
  <c r="N51"/>
  <c r="S51" s="1"/>
  <c r="K51" s="1"/>
  <c r="R50"/>
  <c r="Q50"/>
  <c r="P50"/>
  <c r="O50"/>
  <c r="N50"/>
  <c r="R49"/>
  <c r="Q49"/>
  <c r="P49"/>
  <c r="O49"/>
  <c r="N49"/>
  <c r="S49" s="1"/>
  <c r="Q34"/>
  <c r="C33" s="1"/>
  <c r="Q33"/>
  <c r="Q32"/>
  <c r="C32"/>
  <c r="Q31"/>
  <c r="R31" s="1"/>
  <c r="G31"/>
  <c r="C31"/>
  <c r="Q30"/>
  <c r="Q29"/>
  <c r="G30" s="1"/>
  <c r="Q28"/>
  <c r="G29" s="1"/>
  <c r="Q27"/>
  <c r="G28" s="1"/>
  <c r="Q26"/>
  <c r="Q24"/>
  <c r="C25" s="1"/>
  <c r="Q23"/>
  <c r="C24" s="1"/>
  <c r="Q21"/>
  <c r="G21"/>
  <c r="Q20"/>
  <c r="G20"/>
  <c r="Q19"/>
  <c r="Q18"/>
  <c r="G18"/>
  <c r="C18"/>
  <c r="Q16"/>
  <c r="Q15"/>
  <c r="R23" l="1"/>
  <c r="D24" s="1"/>
  <c r="C26"/>
  <c r="D25"/>
  <c r="D26" s="1"/>
  <c r="C19"/>
  <c r="R15"/>
  <c r="D19" s="1"/>
  <c r="C20"/>
  <c r="R18"/>
  <c r="H20" s="1"/>
  <c r="G19"/>
  <c r="L58"/>
  <c r="S57"/>
  <c r="H57" s="1"/>
  <c r="S56"/>
  <c r="S54"/>
  <c r="S52"/>
  <c r="S50"/>
  <c r="S52" i="79"/>
  <c r="S50"/>
  <c r="K50" s="1"/>
  <c r="K52" i="81"/>
  <c r="H52"/>
  <c r="K54"/>
  <c r="H54"/>
  <c r="K56"/>
  <c r="H56"/>
  <c r="D32"/>
  <c r="D33"/>
  <c r="D30"/>
  <c r="D34" s="1"/>
  <c r="K50"/>
  <c r="H50"/>
  <c r="H20"/>
  <c r="H21"/>
  <c r="D25"/>
  <c r="D31"/>
  <c r="R15"/>
  <c r="D18" s="1"/>
  <c r="D20" s="1"/>
  <c r="C18"/>
  <c r="C19"/>
  <c r="R23"/>
  <c r="D24"/>
  <c r="D26" s="1"/>
  <c r="C25"/>
  <c r="C26" s="1"/>
  <c r="G27"/>
  <c r="G32" s="1"/>
  <c r="H18"/>
  <c r="H22" s="1"/>
  <c r="R26"/>
  <c r="H29" s="1"/>
  <c r="H49"/>
  <c r="H58" s="1"/>
  <c r="K49"/>
  <c r="H51"/>
  <c r="H53"/>
  <c r="H55"/>
  <c r="K50" i="80"/>
  <c r="H50"/>
  <c r="K52"/>
  <c r="H52"/>
  <c r="K54"/>
  <c r="H54"/>
  <c r="K56"/>
  <c r="H56"/>
  <c r="H21"/>
  <c r="D32"/>
  <c r="D33"/>
  <c r="D30"/>
  <c r="D34" s="1"/>
  <c r="H27"/>
  <c r="H32" s="1"/>
  <c r="D31"/>
  <c r="G27"/>
  <c r="G32" s="1"/>
  <c r="H28"/>
  <c r="H18"/>
  <c r="H22" s="1"/>
  <c r="R26"/>
  <c r="H31" s="1"/>
  <c r="C30"/>
  <c r="C34" s="1"/>
  <c r="H49"/>
  <c r="H58" s="1"/>
  <c r="K49"/>
  <c r="H51"/>
  <c r="H53"/>
  <c r="H55"/>
  <c r="R18" i="79"/>
  <c r="H20" s="1"/>
  <c r="R31"/>
  <c r="L53"/>
  <c r="J57" i="63"/>
  <c r="J55"/>
  <c r="J53"/>
  <c r="J51"/>
  <c r="J56"/>
  <c r="J54"/>
  <c r="J52"/>
  <c r="J50"/>
  <c r="J49"/>
  <c r="G18" i="79"/>
  <c r="G22" s="1"/>
  <c r="C19"/>
  <c r="H19"/>
  <c r="R23"/>
  <c r="D24" s="1"/>
  <c r="D26" s="1"/>
  <c r="R15"/>
  <c r="D19" s="1"/>
  <c r="C18"/>
  <c r="C20" s="1"/>
  <c r="C26"/>
  <c r="D25"/>
  <c r="K51"/>
  <c r="H50"/>
  <c r="K52"/>
  <c r="H52"/>
  <c r="H21"/>
  <c r="D32"/>
  <c r="D33"/>
  <c r="D30"/>
  <c r="D34" s="1"/>
  <c r="D31"/>
  <c r="G27"/>
  <c r="G32" s="1"/>
  <c r="H18"/>
  <c r="H22" s="1"/>
  <c r="R26"/>
  <c r="H29" s="1"/>
  <c r="C30"/>
  <c r="C34" s="1"/>
  <c r="H51"/>
  <c r="H50" i="78"/>
  <c r="K52"/>
  <c r="H52"/>
  <c r="K54"/>
  <c r="H54"/>
  <c r="K56"/>
  <c r="H56"/>
  <c r="D32"/>
  <c r="D33"/>
  <c r="D30"/>
  <c r="D34" s="1"/>
  <c r="D31"/>
  <c r="G27"/>
  <c r="H18"/>
  <c r="R26"/>
  <c r="H29" s="1"/>
  <c r="C30"/>
  <c r="H49"/>
  <c r="K49"/>
  <c r="H51"/>
  <c r="H53"/>
  <c r="H55"/>
  <c r="L58" i="64"/>
  <c r="U150" i="77"/>
  <c r="R57"/>
  <c r="Q57"/>
  <c r="P57"/>
  <c r="O57"/>
  <c r="N57"/>
  <c r="S57" s="1"/>
  <c r="K57" s="1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S53" s="1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S49" s="1"/>
  <c r="L58"/>
  <c r="Q34"/>
  <c r="Q33"/>
  <c r="C33"/>
  <c r="C34" i="63" s="1"/>
  <c r="Q32" i="77"/>
  <c r="C32"/>
  <c r="Q31"/>
  <c r="G31"/>
  <c r="C31"/>
  <c r="Q30"/>
  <c r="C30"/>
  <c r="Q29"/>
  <c r="G30" s="1"/>
  <c r="Q28"/>
  <c r="Q27"/>
  <c r="G28" s="1"/>
  <c r="Q26"/>
  <c r="Q24"/>
  <c r="Q23"/>
  <c r="C24" s="1"/>
  <c r="Q21"/>
  <c r="G21"/>
  <c r="Q20"/>
  <c r="G20"/>
  <c r="Q19"/>
  <c r="G19" s="1"/>
  <c r="Q18"/>
  <c r="R18" s="1"/>
  <c r="H19" s="1"/>
  <c r="Q16"/>
  <c r="Q15"/>
  <c r="U150" i="75"/>
  <c r="R57"/>
  <c r="Q57"/>
  <c r="P57"/>
  <c r="O57"/>
  <c r="N57"/>
  <c r="R56"/>
  <c r="Q56"/>
  <c r="P56"/>
  <c r="O56"/>
  <c r="N56"/>
  <c r="R55"/>
  <c r="Q55"/>
  <c r="P55"/>
  <c r="O55"/>
  <c r="N55"/>
  <c r="S55" s="1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C33" s="1"/>
  <c r="Q33"/>
  <c r="Q32"/>
  <c r="C32"/>
  <c r="Q31"/>
  <c r="R31" s="1"/>
  <c r="G31"/>
  <c r="C31"/>
  <c r="Q30"/>
  <c r="Q29"/>
  <c r="G30" s="1"/>
  <c r="Q28"/>
  <c r="G29" s="1"/>
  <c r="Q27"/>
  <c r="G28" s="1"/>
  <c r="Q26"/>
  <c r="Q24"/>
  <c r="C25" s="1"/>
  <c r="Q23"/>
  <c r="C24" s="1"/>
  <c r="Q21"/>
  <c r="G21"/>
  <c r="Q20"/>
  <c r="G20"/>
  <c r="Q19"/>
  <c r="G19" s="1"/>
  <c r="Q18"/>
  <c r="R18" s="1"/>
  <c r="Q16"/>
  <c r="Q15"/>
  <c r="U150" i="74"/>
  <c r="R57"/>
  <c r="Q57"/>
  <c r="P57"/>
  <c r="O57"/>
  <c r="N57"/>
  <c r="S57" s="1"/>
  <c r="K57" s="1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S53" s="1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S49" s="1"/>
  <c r="L58"/>
  <c r="Q34"/>
  <c r="C33" s="1"/>
  <c r="Q33"/>
  <c r="Q32"/>
  <c r="C32"/>
  <c r="Q31"/>
  <c r="R31" s="1"/>
  <c r="G31"/>
  <c r="C31"/>
  <c r="Q30"/>
  <c r="Q29"/>
  <c r="G30" s="1"/>
  <c r="Q28"/>
  <c r="Q27"/>
  <c r="G28" s="1"/>
  <c r="Q26"/>
  <c r="Q24"/>
  <c r="Q23"/>
  <c r="C24" s="1"/>
  <c r="Q21"/>
  <c r="G21"/>
  <c r="Q20"/>
  <c r="G20"/>
  <c r="Q19"/>
  <c r="G19" s="1"/>
  <c r="Q18"/>
  <c r="G18"/>
  <c r="Q16"/>
  <c r="Q15"/>
  <c r="U150" i="69"/>
  <c r="R57"/>
  <c r="Q57"/>
  <c r="P57"/>
  <c r="O57"/>
  <c r="N57"/>
  <c r="S57" s="1"/>
  <c r="H57" s="1"/>
  <c r="R56"/>
  <c r="Q56"/>
  <c r="P56"/>
  <c r="O56"/>
  <c r="N56"/>
  <c r="R55"/>
  <c r="Q55"/>
  <c r="P55"/>
  <c r="O55"/>
  <c r="N55"/>
  <c r="S55" s="1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C33" s="1"/>
  <c r="Q33"/>
  <c r="Q32"/>
  <c r="C32"/>
  <c r="Q31"/>
  <c r="R31" s="1"/>
  <c r="G31"/>
  <c r="C31"/>
  <c r="Q30"/>
  <c r="C30"/>
  <c r="C34" s="1"/>
  <c r="Q29"/>
  <c r="G30" s="1"/>
  <c r="G29"/>
  <c r="Q28"/>
  <c r="Q27"/>
  <c r="G28" s="1"/>
  <c r="Q26"/>
  <c r="Q24"/>
  <c r="Q23"/>
  <c r="C24" s="1"/>
  <c r="Q21"/>
  <c r="G21"/>
  <c r="Q20"/>
  <c r="G20"/>
  <c r="Q19"/>
  <c r="G19"/>
  <c r="Q18"/>
  <c r="R18" s="1"/>
  <c r="G18"/>
  <c r="G22" s="1"/>
  <c r="Q16"/>
  <c r="Q15"/>
  <c r="U153" i="68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C33" s="1"/>
  <c r="Q33"/>
  <c r="Q32"/>
  <c r="C32"/>
  <c r="Q31"/>
  <c r="G31"/>
  <c r="C31"/>
  <c r="Q30"/>
  <c r="Q29"/>
  <c r="G30" s="1"/>
  <c r="Q28"/>
  <c r="G29" s="1"/>
  <c r="Q27"/>
  <c r="G28" s="1"/>
  <c r="Q26"/>
  <c r="Q24"/>
  <c r="C25" s="1"/>
  <c r="Q23"/>
  <c r="C24" s="1"/>
  <c r="Q21"/>
  <c r="G21"/>
  <c r="Q20"/>
  <c r="G20"/>
  <c r="Q19"/>
  <c r="Q18"/>
  <c r="G18"/>
  <c r="C18"/>
  <c r="Q16"/>
  <c r="R15" s="1"/>
  <c r="Q15"/>
  <c r="U150" i="67"/>
  <c r="R57"/>
  <c r="Q57"/>
  <c r="P57"/>
  <c r="O57"/>
  <c r="N57"/>
  <c r="S57" s="1"/>
  <c r="R56"/>
  <c r="Q56"/>
  <c r="P56"/>
  <c r="O56"/>
  <c r="N56"/>
  <c r="R55"/>
  <c r="Q55"/>
  <c r="P55"/>
  <c r="O55"/>
  <c r="N55"/>
  <c r="S55" s="1"/>
  <c r="K55" i="64" s="1"/>
  <c r="R54" i="67"/>
  <c r="Q54"/>
  <c r="P54"/>
  <c r="O54"/>
  <c r="N54"/>
  <c r="R53"/>
  <c r="Q53"/>
  <c r="P53"/>
  <c r="O53"/>
  <c r="N53"/>
  <c r="S53" s="1"/>
  <c r="K53" i="64" s="1"/>
  <c r="R52" i="67"/>
  <c r="Q52"/>
  <c r="P52"/>
  <c r="O52"/>
  <c r="N52"/>
  <c r="R51"/>
  <c r="Q51"/>
  <c r="P51"/>
  <c r="O51"/>
  <c r="N51"/>
  <c r="S51" s="1"/>
  <c r="K51" i="64" s="1"/>
  <c r="R50" i="67"/>
  <c r="Q50"/>
  <c r="P50"/>
  <c r="O50"/>
  <c r="N50"/>
  <c r="R49"/>
  <c r="Q49"/>
  <c r="P49"/>
  <c r="O49"/>
  <c r="N49"/>
  <c r="L58"/>
  <c r="Q34"/>
  <c r="C33" s="1"/>
  <c r="Q33"/>
  <c r="Q32"/>
  <c r="C32"/>
  <c r="Q31"/>
  <c r="R31" s="1"/>
  <c r="G31"/>
  <c r="C31"/>
  <c r="C32" i="64" s="1"/>
  <c r="Q30" i="67"/>
  <c r="Q29"/>
  <c r="G30" s="1"/>
  <c r="Q28"/>
  <c r="G29" s="1"/>
  <c r="G30" i="64" s="1"/>
  <c r="Q27" i="67"/>
  <c r="G28" s="1"/>
  <c r="G29" i="64" s="1"/>
  <c r="Q26" i="67"/>
  <c r="Q24"/>
  <c r="C25" s="1"/>
  <c r="C26" i="64" s="1"/>
  <c r="Q23" i="67"/>
  <c r="C24" s="1"/>
  <c r="Q21"/>
  <c r="G21"/>
  <c r="Q20"/>
  <c r="G20"/>
  <c r="Q19"/>
  <c r="G19" s="1"/>
  <c r="Q18"/>
  <c r="R18" s="1"/>
  <c r="H20" s="1"/>
  <c r="G18"/>
  <c r="C18"/>
  <c r="Q16"/>
  <c r="Q15"/>
  <c r="U148" i="61"/>
  <c r="R55"/>
  <c r="Q55"/>
  <c r="P55"/>
  <c r="O55"/>
  <c r="N55"/>
  <c r="S55" s="1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S51" s="1"/>
  <c r="R50"/>
  <c r="Q50"/>
  <c r="P50"/>
  <c r="O50"/>
  <c r="N50"/>
  <c r="R49"/>
  <c r="Q49"/>
  <c r="P49"/>
  <c r="O49"/>
  <c r="N49"/>
  <c r="S49" s="1"/>
  <c r="R48"/>
  <c r="Q48"/>
  <c r="P48"/>
  <c r="O48"/>
  <c r="N48"/>
  <c r="R47"/>
  <c r="Q47"/>
  <c r="P47"/>
  <c r="O47"/>
  <c r="N47"/>
  <c r="S47" s="1"/>
  <c r="L56"/>
  <c r="Q34"/>
  <c r="Q33"/>
  <c r="C33"/>
  <c r="Q32"/>
  <c r="C31" s="1"/>
  <c r="C32"/>
  <c r="Q31"/>
  <c r="R31" s="1"/>
  <c r="Q30"/>
  <c r="G31" s="1"/>
  <c r="Q29"/>
  <c r="G30" s="1"/>
  <c r="Q28"/>
  <c r="Q27"/>
  <c r="G28" s="1"/>
  <c r="Q26"/>
  <c r="Q24"/>
  <c r="Q23"/>
  <c r="C24" s="1"/>
  <c r="Q21"/>
  <c r="G21" s="1"/>
  <c r="Q20"/>
  <c r="G20" s="1"/>
  <c r="Q19"/>
  <c r="G19" s="1"/>
  <c r="Q18"/>
  <c r="R18" s="1"/>
  <c r="Q16"/>
  <c r="Q15"/>
  <c r="U150" i="60"/>
  <c r="R57"/>
  <c r="Q57"/>
  <c r="P57"/>
  <c r="O57"/>
  <c r="N57"/>
  <c r="S57" s="1"/>
  <c r="H57" s="1"/>
  <c r="R56"/>
  <c r="Q56"/>
  <c r="P56"/>
  <c r="O56"/>
  <c r="N56"/>
  <c r="S56"/>
  <c r="H56" s="1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S52" s="1"/>
  <c r="R51"/>
  <c r="Q51"/>
  <c r="P51"/>
  <c r="O51"/>
  <c r="N51"/>
  <c r="R50"/>
  <c r="Q50"/>
  <c r="P50"/>
  <c r="O50"/>
  <c r="N50"/>
  <c r="R49"/>
  <c r="Q49"/>
  <c r="P49"/>
  <c r="O49"/>
  <c r="N49"/>
  <c r="L58"/>
  <c r="Q34"/>
  <c r="C33"/>
  <c r="Q33"/>
  <c r="Q32"/>
  <c r="C31" s="1"/>
  <c r="C32"/>
  <c r="Q31"/>
  <c r="R31" s="1"/>
  <c r="Q30"/>
  <c r="G31" s="1"/>
  <c r="Q29"/>
  <c r="G30" s="1"/>
  <c r="Q28"/>
  <c r="G29" s="1"/>
  <c r="Q27"/>
  <c r="G28" s="1"/>
  <c r="Q26"/>
  <c r="Q24"/>
  <c r="C25" s="1"/>
  <c r="Q23"/>
  <c r="Q21"/>
  <c r="G21"/>
  <c r="Q20"/>
  <c r="G20" s="1"/>
  <c r="Q19"/>
  <c r="G19" s="1"/>
  <c r="Q18"/>
  <c r="R18" s="1"/>
  <c r="Q16"/>
  <c r="Q15"/>
  <c r="U150" i="57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S54" s="1"/>
  <c r="R53"/>
  <c r="Q53"/>
  <c r="P53"/>
  <c r="O53"/>
  <c r="N53"/>
  <c r="R52"/>
  <c r="Q52"/>
  <c r="P52"/>
  <c r="O52"/>
  <c r="N52"/>
  <c r="R51"/>
  <c r="Q51"/>
  <c r="P51"/>
  <c r="O51"/>
  <c r="N51"/>
  <c r="R50"/>
  <c r="Q50"/>
  <c r="P50"/>
  <c r="O50"/>
  <c r="N50"/>
  <c r="R49"/>
  <c r="Q49"/>
  <c r="P49"/>
  <c r="O49"/>
  <c r="N49"/>
  <c r="L58"/>
  <c r="Q34"/>
  <c r="C33"/>
  <c r="Q33"/>
  <c r="Q32"/>
  <c r="C31" s="1"/>
  <c r="C32"/>
  <c r="Q31"/>
  <c r="Q30"/>
  <c r="G31"/>
  <c r="Q29"/>
  <c r="G30"/>
  <c r="Q28"/>
  <c r="G29" s="1"/>
  <c r="Q27"/>
  <c r="G28" s="1"/>
  <c r="Q26"/>
  <c r="Q24"/>
  <c r="Q23"/>
  <c r="C24" s="1"/>
  <c r="Q21"/>
  <c r="G21"/>
  <c r="Q20"/>
  <c r="G20" s="1"/>
  <c r="Q19"/>
  <c r="G19" s="1"/>
  <c r="Q18"/>
  <c r="Q16"/>
  <c r="Q15"/>
  <c r="R57" i="56"/>
  <c r="Q57"/>
  <c r="P57"/>
  <c r="O57"/>
  <c r="N57"/>
  <c r="S57"/>
  <c r="K57" s="1"/>
  <c r="R56"/>
  <c r="Q56"/>
  <c r="P56"/>
  <c r="O56"/>
  <c r="N56"/>
  <c r="R55"/>
  <c r="Q55"/>
  <c r="P55"/>
  <c r="O55"/>
  <c r="N55"/>
  <c r="S55" s="1"/>
  <c r="R54"/>
  <c r="Q54"/>
  <c r="P54"/>
  <c r="O54"/>
  <c r="N54"/>
  <c r="S54" s="1"/>
  <c r="R53"/>
  <c r="Q53"/>
  <c r="P53"/>
  <c r="O53"/>
  <c r="N53"/>
  <c r="R52"/>
  <c r="Q52"/>
  <c r="P52"/>
  <c r="O52"/>
  <c r="N52"/>
  <c r="R51"/>
  <c r="Q51"/>
  <c r="P51"/>
  <c r="O51"/>
  <c r="N51"/>
  <c r="S51"/>
  <c r="R50"/>
  <c r="Q50"/>
  <c r="P50"/>
  <c r="O50"/>
  <c r="N50"/>
  <c r="R49"/>
  <c r="Q49"/>
  <c r="P49"/>
  <c r="O49"/>
  <c r="N49"/>
  <c r="S49" s="1"/>
  <c r="H49" s="1"/>
  <c r="L58"/>
  <c r="Q34"/>
  <c r="Q33"/>
  <c r="C32" s="1"/>
  <c r="C33"/>
  <c r="Q32"/>
  <c r="Q31"/>
  <c r="C31"/>
  <c r="Q30"/>
  <c r="Q29"/>
  <c r="G30" s="1"/>
  <c r="Q28"/>
  <c r="G29" s="1"/>
  <c r="Q27"/>
  <c r="G28" s="1"/>
  <c r="Q26"/>
  <c r="R26" s="1"/>
  <c r="Q24"/>
  <c r="Q23"/>
  <c r="C24" s="1"/>
  <c r="Q21"/>
  <c r="G21"/>
  <c r="G22" i="63" s="1"/>
  <c r="Q20" i="56"/>
  <c r="G20"/>
  <c r="G21" i="63" s="1"/>
  <c r="Q19" i="56"/>
  <c r="G19"/>
  <c r="Q18"/>
  <c r="R18"/>
  <c r="H21" s="1"/>
  <c r="Q16"/>
  <c r="Q15"/>
  <c r="G29" i="29"/>
  <c r="G31"/>
  <c r="K53"/>
  <c r="L58"/>
  <c r="Q18"/>
  <c r="R18" s="1"/>
  <c r="Q15"/>
  <c r="Q19"/>
  <c r="G19" s="1"/>
  <c r="Q20"/>
  <c r="G20" s="1"/>
  <c r="Q21"/>
  <c r="G21" s="1"/>
  <c r="Q23"/>
  <c r="R23" s="1"/>
  <c r="Q24"/>
  <c r="D25" s="1"/>
  <c r="Q26"/>
  <c r="H27" s="1"/>
  <c r="H32" s="1"/>
  <c r="Q27"/>
  <c r="G28" s="1"/>
  <c r="Q28"/>
  <c r="Q29"/>
  <c r="G30" s="1"/>
  <c r="Q30"/>
  <c r="Q31"/>
  <c r="R31" s="1"/>
  <c r="D33" s="1"/>
  <c r="Q32"/>
  <c r="Q33"/>
  <c r="D32" s="1"/>
  <c r="Q34"/>
  <c r="C33" s="1"/>
  <c r="Q16"/>
  <c r="C19" s="1"/>
  <c r="C20" s="1"/>
  <c r="U150"/>
  <c r="R57"/>
  <c r="Q57"/>
  <c r="P57"/>
  <c r="O57"/>
  <c r="N57"/>
  <c r="S57" s="1"/>
  <c r="H57" s="1"/>
  <c r="R56"/>
  <c r="Q56"/>
  <c r="P56"/>
  <c r="O56"/>
  <c r="H56" s="1"/>
  <c r="N56"/>
  <c r="R55"/>
  <c r="Q55"/>
  <c r="P55"/>
  <c r="O55"/>
  <c r="N55"/>
  <c r="S55" s="1"/>
  <c r="H55" s="1"/>
  <c r="R54"/>
  <c r="Q54"/>
  <c r="P54"/>
  <c r="O54"/>
  <c r="H54" s="1"/>
  <c r="N54"/>
  <c r="R53"/>
  <c r="Q53"/>
  <c r="P53"/>
  <c r="O53"/>
  <c r="N53"/>
  <c r="H53" s="1"/>
  <c r="R52"/>
  <c r="Q52"/>
  <c r="P52"/>
  <c r="O52"/>
  <c r="H52" s="1"/>
  <c r="N52"/>
  <c r="R51"/>
  <c r="Q51"/>
  <c r="P51"/>
  <c r="O51"/>
  <c r="N51"/>
  <c r="S51" s="1"/>
  <c r="H51" s="1"/>
  <c r="R50"/>
  <c r="Q50"/>
  <c r="P50"/>
  <c r="O50"/>
  <c r="H50" s="1"/>
  <c r="N50"/>
  <c r="R49"/>
  <c r="Q49"/>
  <c r="P49"/>
  <c r="O49"/>
  <c r="N49"/>
  <c r="S49" s="1"/>
  <c r="S53"/>
  <c r="S50"/>
  <c r="K50" s="1"/>
  <c r="S54"/>
  <c r="K54" s="1"/>
  <c r="S52"/>
  <c r="K52" s="1"/>
  <c r="S56"/>
  <c r="K56" s="1"/>
  <c r="R15" i="61"/>
  <c r="D18" s="1"/>
  <c r="C18"/>
  <c r="C19"/>
  <c r="C20" s="1"/>
  <c r="R23"/>
  <c r="D25" s="1"/>
  <c r="C25"/>
  <c r="G27"/>
  <c r="G29"/>
  <c r="R26"/>
  <c r="H29" s="1"/>
  <c r="R15" i="60"/>
  <c r="D18" s="1"/>
  <c r="D20" s="1"/>
  <c r="C18"/>
  <c r="C19"/>
  <c r="C20" s="1"/>
  <c r="G27"/>
  <c r="G32" s="1"/>
  <c r="R26"/>
  <c r="H28" s="1"/>
  <c r="C30"/>
  <c r="R15" i="57"/>
  <c r="D19" s="1"/>
  <c r="C18"/>
  <c r="C19"/>
  <c r="C20" s="1"/>
  <c r="C25"/>
  <c r="G27"/>
  <c r="R15" i="56"/>
  <c r="D19" s="1"/>
  <c r="C18"/>
  <c r="C19"/>
  <c r="C20" s="1"/>
  <c r="C25"/>
  <c r="G27"/>
  <c r="G31"/>
  <c r="C18" i="29"/>
  <c r="R26"/>
  <c r="H31" s="1"/>
  <c r="H30" i="61"/>
  <c r="D19"/>
  <c r="H27"/>
  <c r="H27" i="60"/>
  <c r="D19"/>
  <c r="H30"/>
  <c r="H29"/>
  <c r="D18" i="57"/>
  <c r="D18" i="56"/>
  <c r="D20" s="1"/>
  <c r="H29" i="29"/>
  <c r="G18" i="61"/>
  <c r="G18" i="60"/>
  <c r="G18" i="57"/>
  <c r="H19" i="56"/>
  <c r="H18"/>
  <c r="H20"/>
  <c r="G18"/>
  <c r="C30" i="74" l="1"/>
  <c r="C34" s="1"/>
  <c r="S55"/>
  <c r="K55" s="1"/>
  <c r="R18"/>
  <c r="G22"/>
  <c r="S55" i="77"/>
  <c r="K55" s="1"/>
  <c r="C34"/>
  <c r="R31"/>
  <c r="S54" i="60"/>
  <c r="H32"/>
  <c r="H31"/>
  <c r="R23"/>
  <c r="C34"/>
  <c r="D32"/>
  <c r="D33"/>
  <c r="D31"/>
  <c r="D30"/>
  <c r="C24"/>
  <c r="S49"/>
  <c r="C26" i="75"/>
  <c r="S51"/>
  <c r="S57"/>
  <c r="K57" i="63" s="1"/>
  <c r="S53" i="75"/>
  <c r="S49"/>
  <c r="K49" s="1"/>
  <c r="G22" i="60"/>
  <c r="G18" i="77"/>
  <c r="G22" s="1"/>
  <c r="G18" i="75"/>
  <c r="G22" s="1"/>
  <c r="H31" i="61"/>
  <c r="H28"/>
  <c r="C30"/>
  <c r="C34" s="1"/>
  <c r="C26"/>
  <c r="D31"/>
  <c r="D30"/>
  <c r="D33"/>
  <c r="D32"/>
  <c r="G32"/>
  <c r="D24"/>
  <c r="D26" s="1"/>
  <c r="D20"/>
  <c r="G22"/>
  <c r="S53"/>
  <c r="R31" i="57"/>
  <c r="R26"/>
  <c r="H29" s="1"/>
  <c r="S55"/>
  <c r="K55" s="1"/>
  <c r="H54"/>
  <c r="K54"/>
  <c r="S49"/>
  <c r="K49" s="1"/>
  <c r="S50" i="56"/>
  <c r="S53"/>
  <c r="H53" s="1"/>
  <c r="G22"/>
  <c r="G19" i="63"/>
  <c r="H22" i="56"/>
  <c r="G31" i="63"/>
  <c r="G32"/>
  <c r="S50" i="57"/>
  <c r="K50" s="1"/>
  <c r="S57"/>
  <c r="H57" s="1"/>
  <c r="S51"/>
  <c r="K51" s="1"/>
  <c r="S52"/>
  <c r="S53"/>
  <c r="S56"/>
  <c r="K56" s="1"/>
  <c r="C33" i="63"/>
  <c r="R23" i="57"/>
  <c r="D25" s="1"/>
  <c r="C32" i="63"/>
  <c r="C26" i="57"/>
  <c r="H30"/>
  <c r="G29" i="63"/>
  <c r="G22" i="57"/>
  <c r="R18"/>
  <c r="D20"/>
  <c r="S49" i="68"/>
  <c r="S51"/>
  <c r="K51" s="1"/>
  <c r="S53"/>
  <c r="K53" s="1"/>
  <c r="S55"/>
  <c r="K55" s="1"/>
  <c r="S57"/>
  <c r="K57" s="1"/>
  <c r="S56"/>
  <c r="K56" s="1"/>
  <c r="S54"/>
  <c r="S52"/>
  <c r="K52" s="1"/>
  <c r="S50"/>
  <c r="R31"/>
  <c r="D32" s="1"/>
  <c r="R23"/>
  <c r="D24" s="1"/>
  <c r="C26"/>
  <c r="C25" i="63"/>
  <c r="D18" i="68"/>
  <c r="D19"/>
  <c r="C19"/>
  <c r="R18"/>
  <c r="H20" s="1"/>
  <c r="G19"/>
  <c r="G20" i="63" s="1"/>
  <c r="C26" i="67"/>
  <c r="R23"/>
  <c r="D24" s="1"/>
  <c r="C25" i="64"/>
  <c r="D25" i="67"/>
  <c r="C19"/>
  <c r="C20" i="64" s="1"/>
  <c r="R15" i="67"/>
  <c r="D19" s="1"/>
  <c r="C20"/>
  <c r="G22"/>
  <c r="G20" i="64"/>
  <c r="S49" i="67"/>
  <c r="K49" i="64" s="1"/>
  <c r="S56" i="67"/>
  <c r="S52"/>
  <c r="S50"/>
  <c r="S54"/>
  <c r="K54" i="64" s="1"/>
  <c r="K50"/>
  <c r="K52"/>
  <c r="K56"/>
  <c r="C34" i="78"/>
  <c r="G32"/>
  <c r="D18"/>
  <c r="D20" s="1"/>
  <c r="G22"/>
  <c r="H19"/>
  <c r="H21"/>
  <c r="K50"/>
  <c r="K57" i="64"/>
  <c r="K57" i="78"/>
  <c r="H58"/>
  <c r="G19" i="65" s="1"/>
  <c r="S50" i="74"/>
  <c r="H50" s="1"/>
  <c r="S54"/>
  <c r="H54" s="1"/>
  <c r="S56"/>
  <c r="H56" s="1"/>
  <c r="S50" i="69"/>
  <c r="H50" s="1"/>
  <c r="S52"/>
  <c r="H52" s="1"/>
  <c r="S56"/>
  <c r="H56" s="1"/>
  <c r="S54" i="77"/>
  <c r="H54" s="1"/>
  <c r="S56"/>
  <c r="H56" s="1"/>
  <c r="S48" i="61"/>
  <c r="K52" i="60"/>
  <c r="H52"/>
  <c r="S53"/>
  <c r="S55"/>
  <c r="K55" i="63"/>
  <c r="H28" i="81"/>
  <c r="C20"/>
  <c r="D19"/>
  <c r="H31"/>
  <c r="H27"/>
  <c r="H32" s="1"/>
  <c r="H30"/>
  <c r="H30" i="80"/>
  <c r="H29"/>
  <c r="L58" i="63"/>
  <c r="K49"/>
  <c r="S50" i="75"/>
  <c r="H50" s="1"/>
  <c r="S52"/>
  <c r="H52" s="1"/>
  <c r="S54"/>
  <c r="S56"/>
  <c r="H56" s="1"/>
  <c r="S51" i="74"/>
  <c r="S52"/>
  <c r="K54"/>
  <c r="K56"/>
  <c r="S49" i="69"/>
  <c r="S51"/>
  <c r="S53"/>
  <c r="S54"/>
  <c r="K56"/>
  <c r="K57"/>
  <c r="S50" i="77"/>
  <c r="H50" s="1"/>
  <c r="S51"/>
  <c r="S52"/>
  <c r="K54"/>
  <c r="K56"/>
  <c r="H48" i="61"/>
  <c r="K48"/>
  <c r="H49"/>
  <c r="K49"/>
  <c r="S50"/>
  <c r="H51"/>
  <c r="K51"/>
  <c r="S54"/>
  <c r="H54" i="60"/>
  <c r="K54"/>
  <c r="K55"/>
  <c r="S51"/>
  <c r="H55"/>
  <c r="K56"/>
  <c r="K49"/>
  <c r="H49"/>
  <c r="H27" i="79"/>
  <c r="H32" s="1"/>
  <c r="H31"/>
  <c r="K49"/>
  <c r="H49"/>
  <c r="H53" s="1"/>
  <c r="D20" i="65" s="1"/>
  <c r="D18" i="79"/>
  <c r="D20" s="1"/>
  <c r="H28"/>
  <c r="H30"/>
  <c r="H28" i="78"/>
  <c r="H27"/>
  <c r="H31"/>
  <c r="H30"/>
  <c r="K54" i="56"/>
  <c r="H54"/>
  <c r="K49"/>
  <c r="S52"/>
  <c r="K52" s="1"/>
  <c r="S56"/>
  <c r="H56" s="1"/>
  <c r="H57"/>
  <c r="G32"/>
  <c r="R31"/>
  <c r="D31" s="1"/>
  <c r="K50"/>
  <c r="H51"/>
  <c r="H55"/>
  <c r="D32" i="77"/>
  <c r="D31"/>
  <c r="D33"/>
  <c r="D30"/>
  <c r="K51"/>
  <c r="K53"/>
  <c r="H20"/>
  <c r="H21"/>
  <c r="R15"/>
  <c r="D19" s="1"/>
  <c r="C18"/>
  <c r="C20" s="1"/>
  <c r="C19"/>
  <c r="R23"/>
  <c r="D25" s="1"/>
  <c r="C25"/>
  <c r="C26" s="1"/>
  <c r="G27"/>
  <c r="G29"/>
  <c r="H18"/>
  <c r="H22" s="1"/>
  <c r="R26"/>
  <c r="H29" s="1"/>
  <c r="H49"/>
  <c r="K49"/>
  <c r="H51"/>
  <c r="H53"/>
  <c r="H55"/>
  <c r="H57"/>
  <c r="D32" i="75"/>
  <c r="D31"/>
  <c r="D33"/>
  <c r="D30"/>
  <c r="K54"/>
  <c r="H54"/>
  <c r="K56"/>
  <c r="H19"/>
  <c r="H20"/>
  <c r="H21"/>
  <c r="K50"/>
  <c r="K51"/>
  <c r="K52"/>
  <c r="K53"/>
  <c r="K55"/>
  <c r="R15"/>
  <c r="D19" s="1"/>
  <c r="C18"/>
  <c r="C19"/>
  <c r="R23"/>
  <c r="D25" s="1"/>
  <c r="G27"/>
  <c r="G32" s="1"/>
  <c r="H18"/>
  <c r="R26"/>
  <c r="H29" s="1"/>
  <c r="C30"/>
  <c r="C34" s="1"/>
  <c r="H49"/>
  <c r="H51"/>
  <c r="H53"/>
  <c r="H55"/>
  <c r="H21" i="74"/>
  <c r="H19"/>
  <c r="H20"/>
  <c r="K50"/>
  <c r="K51"/>
  <c r="K53"/>
  <c r="D32"/>
  <c r="D31"/>
  <c r="D33"/>
  <c r="D30"/>
  <c r="D34" s="1"/>
  <c r="R15"/>
  <c r="D18" s="1"/>
  <c r="C18"/>
  <c r="C19"/>
  <c r="R23"/>
  <c r="D24" s="1"/>
  <c r="C25"/>
  <c r="C26" s="1"/>
  <c r="G27"/>
  <c r="G29"/>
  <c r="H18"/>
  <c r="R26"/>
  <c r="H31" s="1"/>
  <c r="H49"/>
  <c r="K49"/>
  <c r="H51"/>
  <c r="H53"/>
  <c r="H55"/>
  <c r="H57"/>
  <c r="K50" i="69"/>
  <c r="K51"/>
  <c r="K52"/>
  <c r="K53"/>
  <c r="K55"/>
  <c r="H21"/>
  <c r="H19"/>
  <c r="D32"/>
  <c r="D31"/>
  <c r="D33"/>
  <c r="D30"/>
  <c r="D34" s="1"/>
  <c r="H20"/>
  <c r="R15"/>
  <c r="D18" s="1"/>
  <c r="D20" s="1"/>
  <c r="C18"/>
  <c r="C19"/>
  <c r="R23"/>
  <c r="D25" s="1"/>
  <c r="D24"/>
  <c r="D26" s="1"/>
  <c r="C25"/>
  <c r="C26" s="1"/>
  <c r="G27"/>
  <c r="G32" s="1"/>
  <c r="H18"/>
  <c r="H22" s="1"/>
  <c r="R26"/>
  <c r="H29" s="1"/>
  <c r="H49"/>
  <c r="H58" s="1"/>
  <c r="D25" i="65" s="1"/>
  <c r="K49" i="69"/>
  <c r="H51"/>
  <c r="H53"/>
  <c r="H55"/>
  <c r="K50" i="68"/>
  <c r="H50"/>
  <c r="H52"/>
  <c r="K54"/>
  <c r="H54"/>
  <c r="H54" i="63" s="1"/>
  <c r="H56" i="68"/>
  <c r="D33"/>
  <c r="D31"/>
  <c r="G27"/>
  <c r="H18"/>
  <c r="R26"/>
  <c r="H29" s="1"/>
  <c r="C30"/>
  <c r="H49"/>
  <c r="K49"/>
  <c r="H53"/>
  <c r="H57"/>
  <c r="H57" i="63" s="1"/>
  <c r="D32" i="67"/>
  <c r="D33"/>
  <c r="D30"/>
  <c r="K50"/>
  <c r="H50"/>
  <c r="H50" i="64" s="1"/>
  <c r="K52" i="67"/>
  <c r="H52"/>
  <c r="H52" i="64" s="1"/>
  <c r="K54" i="67"/>
  <c r="H54"/>
  <c r="H54" i="64" s="1"/>
  <c r="K56" i="67"/>
  <c r="H56"/>
  <c r="H56" i="64" s="1"/>
  <c r="D31" i="67"/>
  <c r="H19"/>
  <c r="H21"/>
  <c r="K51"/>
  <c r="K53"/>
  <c r="K55"/>
  <c r="K57"/>
  <c r="G27"/>
  <c r="G32" s="1"/>
  <c r="H18"/>
  <c r="R26"/>
  <c r="H29" s="1"/>
  <c r="C30"/>
  <c r="C34" s="1"/>
  <c r="H49"/>
  <c r="K49"/>
  <c r="H51"/>
  <c r="H51" i="64" s="1"/>
  <c r="H53" i="67"/>
  <c r="H53" i="64" s="1"/>
  <c r="H55" i="67"/>
  <c r="H55" i="64" s="1"/>
  <c r="H57" i="67"/>
  <c r="H57" i="64" s="1"/>
  <c r="H49" i="29"/>
  <c r="H58" s="1"/>
  <c r="K49"/>
  <c r="H21"/>
  <c r="H20"/>
  <c r="H19"/>
  <c r="K57"/>
  <c r="K55"/>
  <c r="K51"/>
  <c r="D31"/>
  <c r="R15"/>
  <c r="G18"/>
  <c r="G22" s="1"/>
  <c r="C24"/>
  <c r="H18"/>
  <c r="H22" s="1"/>
  <c r="D24"/>
  <c r="D26" s="1"/>
  <c r="C30"/>
  <c r="C32"/>
  <c r="D30"/>
  <c r="D34" s="1"/>
  <c r="H30"/>
  <c r="H28"/>
  <c r="C25"/>
  <c r="C31"/>
  <c r="G27"/>
  <c r="G32" s="1"/>
  <c r="K47" i="61"/>
  <c r="H47"/>
  <c r="H50"/>
  <c r="K50"/>
  <c r="H20"/>
  <c r="H18"/>
  <c r="H21"/>
  <c r="H19"/>
  <c r="H53"/>
  <c r="K53"/>
  <c r="K54"/>
  <c r="H54"/>
  <c r="H55"/>
  <c r="K55"/>
  <c r="S52"/>
  <c r="K52" s="1"/>
  <c r="C26" i="60"/>
  <c r="K53"/>
  <c r="H53"/>
  <c r="H21"/>
  <c r="H19"/>
  <c r="H18"/>
  <c r="H20"/>
  <c r="D25"/>
  <c r="D24"/>
  <c r="H51"/>
  <c r="K51"/>
  <c r="K57"/>
  <c r="S50"/>
  <c r="K50" i="63" s="1"/>
  <c r="H50" i="57"/>
  <c r="H56"/>
  <c r="H19"/>
  <c r="H20"/>
  <c r="H18"/>
  <c r="H21"/>
  <c r="G32"/>
  <c r="D33"/>
  <c r="D31"/>
  <c r="D32"/>
  <c r="D30"/>
  <c r="K52"/>
  <c r="H52"/>
  <c r="K57"/>
  <c r="C30"/>
  <c r="C34" s="1"/>
  <c r="D32" i="56"/>
  <c r="D33"/>
  <c r="K56"/>
  <c r="C26"/>
  <c r="H31"/>
  <c r="H28"/>
  <c r="H29"/>
  <c r="H30"/>
  <c r="C30"/>
  <c r="K55"/>
  <c r="H50"/>
  <c r="H58" s="1"/>
  <c r="D18" i="65" s="1"/>
  <c r="H27" i="56"/>
  <c r="H32" s="1"/>
  <c r="R23"/>
  <c r="D25" s="1"/>
  <c r="H52"/>
  <c r="D30"/>
  <c r="D34" s="1"/>
  <c r="K51"/>
  <c r="K53"/>
  <c r="G30" i="63" l="1"/>
  <c r="H22" i="74"/>
  <c r="C20"/>
  <c r="K50" i="77"/>
  <c r="D34"/>
  <c r="C26" i="63"/>
  <c r="C27" s="1"/>
  <c r="D34" i="60"/>
  <c r="D26"/>
  <c r="D24" i="75"/>
  <c r="D26" s="1"/>
  <c r="D34"/>
  <c r="H28"/>
  <c r="H27"/>
  <c r="H57"/>
  <c r="H58" s="1"/>
  <c r="D27" i="65" s="1"/>
  <c r="K57" i="75"/>
  <c r="H22" i="60"/>
  <c r="C20" i="63"/>
  <c r="C21" s="1"/>
  <c r="D20" s="1"/>
  <c r="H22" i="75"/>
  <c r="H32" i="61"/>
  <c r="D34"/>
  <c r="H22"/>
  <c r="H31" i="57"/>
  <c r="H27"/>
  <c r="H28"/>
  <c r="H55"/>
  <c r="H49"/>
  <c r="H51"/>
  <c r="H56" i="63"/>
  <c r="K52"/>
  <c r="H53" i="57"/>
  <c r="H53" i="63" s="1"/>
  <c r="K53" i="57"/>
  <c r="D24"/>
  <c r="D26" s="1"/>
  <c r="D34"/>
  <c r="H22"/>
  <c r="H55" i="68"/>
  <c r="H55" i="63" s="1"/>
  <c r="H51" i="68"/>
  <c r="H51" i="63" s="1"/>
  <c r="K51"/>
  <c r="K56"/>
  <c r="H49"/>
  <c r="H58" s="1"/>
  <c r="D30" i="68"/>
  <c r="D34" s="1"/>
  <c r="G32"/>
  <c r="G28" i="63"/>
  <c r="D25" i="68"/>
  <c r="D26" s="1"/>
  <c r="C34"/>
  <c r="C31" i="63"/>
  <c r="C35" s="1"/>
  <c r="D31" s="1"/>
  <c r="C20" i="68"/>
  <c r="D20"/>
  <c r="H21"/>
  <c r="G22"/>
  <c r="H19"/>
  <c r="H22" s="1"/>
  <c r="G28" i="64"/>
  <c r="D34" i="67"/>
  <c r="C31" i="64"/>
  <c r="D26" i="67"/>
  <c r="D18"/>
  <c r="D20" s="1"/>
  <c r="H22"/>
  <c r="H58"/>
  <c r="G18" i="65" s="1"/>
  <c r="G28" s="1"/>
  <c r="H49" i="64"/>
  <c r="H58" s="1"/>
  <c r="H32" i="78"/>
  <c r="H22"/>
  <c r="K53" i="63"/>
  <c r="K54"/>
  <c r="H52" i="74"/>
  <c r="H58" s="1"/>
  <c r="D26" i="65" s="1"/>
  <c r="K52" i="74"/>
  <c r="H54" i="69"/>
  <c r="K54"/>
  <c r="H52" i="77"/>
  <c r="H52" i="63" s="1"/>
  <c r="K52" i="77"/>
  <c r="K50" i="60"/>
  <c r="H50"/>
  <c r="H58" s="1"/>
  <c r="D22" i="65" s="1"/>
  <c r="G32" i="77"/>
  <c r="D24"/>
  <c r="D26" s="1"/>
  <c r="H27"/>
  <c r="D18"/>
  <c r="D20" s="1"/>
  <c r="H30"/>
  <c r="H28"/>
  <c r="H31"/>
  <c r="D18" i="75"/>
  <c r="D20" s="1"/>
  <c r="H30"/>
  <c r="C20"/>
  <c r="H31"/>
  <c r="H30" i="74"/>
  <c r="H28"/>
  <c r="H29"/>
  <c r="D25"/>
  <c r="D26" s="1"/>
  <c r="D19"/>
  <c r="D20" s="1"/>
  <c r="G32"/>
  <c r="H27"/>
  <c r="H32" s="1"/>
  <c r="H28" i="69"/>
  <c r="C20"/>
  <c r="D19"/>
  <c r="H31"/>
  <c r="H27"/>
  <c r="H32" s="1"/>
  <c r="H30"/>
  <c r="H28" i="68"/>
  <c r="H27"/>
  <c r="H31"/>
  <c r="H30"/>
  <c r="H30" i="67"/>
  <c r="H27"/>
  <c r="H28"/>
  <c r="H31"/>
  <c r="C34" i="29"/>
  <c r="D18"/>
  <c r="D20" s="1"/>
  <c r="D19"/>
  <c r="C26"/>
  <c r="C21" i="64"/>
  <c r="H52" i="61"/>
  <c r="H56" s="1"/>
  <c r="D23" i="65" s="1"/>
  <c r="G23" i="63"/>
  <c r="G23" i="64"/>
  <c r="C34" i="56"/>
  <c r="D24"/>
  <c r="D26" s="1"/>
  <c r="G33" i="63" l="1"/>
  <c r="H31" s="1"/>
  <c r="H58" i="77"/>
  <c r="D24" i="65" s="1"/>
  <c r="D26" i="63"/>
  <c r="D25"/>
  <c r="H32" i="77"/>
  <c r="H50" i="63"/>
  <c r="H32" i="75"/>
  <c r="D19" i="63"/>
  <c r="D21" s="1"/>
  <c r="H32" i="57"/>
  <c r="H58"/>
  <c r="D19" i="65" s="1"/>
  <c r="H58" i="68"/>
  <c r="D17" i="65" s="1"/>
  <c r="H32" i="68"/>
  <c r="H32" i="67"/>
  <c r="D19" i="64"/>
  <c r="D20"/>
  <c r="H19" i="63"/>
  <c r="H21"/>
  <c r="H22"/>
  <c r="H20"/>
  <c r="C35" i="64"/>
  <c r="H19"/>
  <c r="H20"/>
  <c r="H21"/>
  <c r="H22"/>
  <c r="C27"/>
  <c r="D26" s="1"/>
  <c r="G33"/>
  <c r="D33" i="63"/>
  <c r="D34"/>
  <c r="D32"/>
  <c r="H28" l="1"/>
  <c r="H30"/>
  <c r="H32"/>
  <c r="H29"/>
  <c r="D27"/>
  <c r="D28" i="65"/>
  <c r="D29" s="1"/>
  <c r="D35" i="63"/>
  <c r="H23"/>
  <c r="D21" i="64"/>
  <c r="H23"/>
  <c r="H32"/>
  <c r="H28"/>
  <c r="H30"/>
  <c r="H31"/>
  <c r="D33"/>
  <c r="D34"/>
  <c r="D32"/>
  <c r="H29"/>
  <c r="D25"/>
  <c r="D27" s="1"/>
  <c r="D31"/>
  <c r="H33" i="63" l="1"/>
  <c r="D35" i="64"/>
  <c r="H33"/>
</calcChain>
</file>

<file path=xl/comments1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E8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E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4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5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6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7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8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9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0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1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2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3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4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5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6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7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8.xml><?xml version="1.0" encoding="utf-8"?>
<comments xmlns="http://schemas.openxmlformats.org/spreadsheetml/2006/main">
  <authors>
    <author>Tanja Bajic</author>
  </authors>
  <commentList>
    <comment ref="H9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sharedStrings.xml><?xml version="1.0" encoding="utf-8"?>
<sst xmlns="http://schemas.openxmlformats.org/spreadsheetml/2006/main" count="3173" uniqueCount="164">
  <si>
    <t>РБ</t>
  </si>
  <si>
    <t>Т В Р Д Њ Е</t>
  </si>
  <si>
    <t>Наставник излаже јасно и разумљиво.</t>
  </si>
  <si>
    <t>Наставник излаже прегледно и излаже најбитније.</t>
  </si>
  <si>
    <t>Наставник излаже одговарајућим темпом током наставе.</t>
  </si>
  <si>
    <t>Наставник долази на час добро припремљен.</t>
  </si>
  <si>
    <t>Наставник држи наставу у договореним терминима и без кашњења.</t>
  </si>
  <si>
    <t>Наставник подстиче укључивање и учестовање студената у настави.</t>
  </si>
  <si>
    <t>Наставник даје корисне информације о раду студената (након семинарских радова, вежби, активности на часу...)</t>
  </si>
  <si>
    <t>Наставник одговара на студентска питања и води рачуна о студентским коментарима.</t>
  </si>
  <si>
    <t>Процечна оцена</t>
  </si>
  <si>
    <t>ТВРДЊЕ - Просечна оцена</t>
  </si>
  <si>
    <t xml:space="preserve">УКУПНА ПРОСЕЧНА ОЦЕНА      </t>
  </si>
  <si>
    <t>Број студената који су учестовали у вредновању педагошког рада наставника :</t>
  </si>
  <si>
    <t>мушки</t>
  </si>
  <si>
    <t>женски</t>
  </si>
  <si>
    <t>Подаци о анкетираним студентима</t>
  </si>
  <si>
    <t>2. Уписана година студија</t>
  </si>
  <si>
    <t>Прва</t>
  </si>
  <si>
    <t>Друга</t>
  </si>
  <si>
    <t>Трећа</t>
  </si>
  <si>
    <t>Апсолвент</t>
  </si>
  <si>
    <t>буџетски</t>
  </si>
  <si>
    <t>самофинансирајући</t>
  </si>
  <si>
    <t>3.Статус на студијама</t>
  </si>
  <si>
    <t>4. Досадашња просечна оцена</t>
  </si>
  <si>
    <t>6.00-6.50</t>
  </si>
  <si>
    <t>6.51-7.50</t>
  </si>
  <si>
    <t>7.51-8.50</t>
  </si>
  <si>
    <t>8.51-9.50</t>
  </si>
  <si>
    <t>9.51-10.00</t>
  </si>
  <si>
    <t>5. Код овог наставника присуствовао сам:</t>
  </si>
  <si>
    <t>на свим часовима</t>
  </si>
  <si>
    <t>на око пола часова</t>
  </si>
  <si>
    <t>само на неколоко часова</t>
  </si>
  <si>
    <t>на већини часова</t>
  </si>
  <si>
    <t>§</t>
  </si>
  <si>
    <t>Број студената који су учестовали у вредновању педагошког рада сарадника :</t>
  </si>
  <si>
    <t>Име и презиме наставника чији је педагошки рад вреднован:</t>
  </si>
  <si>
    <t>Датум вредновања:</t>
  </si>
  <si>
    <t xml:space="preserve">Назив предмета који се вреднује: </t>
  </si>
  <si>
    <t>%</t>
  </si>
  <si>
    <t>f</t>
  </si>
  <si>
    <t>Досадашње оцене код овог наставника (односно, бодови за предиспитне обавезе) у оквиру овог предмета одговарају мом показаном знању.</t>
  </si>
  <si>
    <t>У одговарајуће поље унети звездицу (*) у зависности којој категорији студент припада.</t>
  </si>
  <si>
    <t>категорија</t>
  </si>
  <si>
    <t>1. Пол студента</t>
  </si>
  <si>
    <t>Категорија</t>
  </si>
  <si>
    <t>Укупно</t>
  </si>
  <si>
    <t>само на некол.</t>
  </si>
  <si>
    <t>само на неколико часова</t>
  </si>
  <si>
    <t>тврдња 1</t>
  </si>
  <si>
    <t>тврдња 2</t>
  </si>
  <si>
    <t>тврдња 3</t>
  </si>
  <si>
    <t>тврдња 4</t>
  </si>
  <si>
    <t>тврдња 5</t>
  </si>
  <si>
    <t>тврдња 6</t>
  </si>
  <si>
    <t>тврдња 7</t>
  </si>
  <si>
    <t>тврдња 8</t>
  </si>
  <si>
    <t>тврдња 9</t>
  </si>
  <si>
    <t>Редни број анкетиране особе</t>
  </si>
  <si>
    <t>редни број тврдње</t>
  </si>
  <si>
    <t>Оцена</t>
  </si>
  <si>
    <t>Укупан број датих оцена</t>
  </si>
  <si>
    <t>самофинанс.</t>
  </si>
  <si>
    <t>на свим час.</t>
  </si>
  <si>
    <t>на већини час.</t>
  </si>
  <si>
    <t>на око пола час.</t>
  </si>
  <si>
    <t>Укупан број неоцењених тврдњи</t>
  </si>
  <si>
    <t>Број студената који није могао да одговори на постављено питање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</si>
  <si>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Мр Бранка Павловић</t>
    </r>
  </si>
  <si>
    <t>Подаци о анкетираним студентима (у просеку)</t>
  </si>
  <si>
    <t>Просечан број студената који није могао да одговори на постављено питање по наставнику</t>
  </si>
  <si>
    <t>Просечан број студената који није могао да одговори на постављено питање по сараднику</t>
  </si>
  <si>
    <t>Сарадник излаже јасно и разумљиво.</t>
  </si>
  <si>
    <t>Сарадник излаже прегледно и излаже најбитније.</t>
  </si>
  <si>
    <t>Сарадник излаже одговарајућим темпом током наставе.</t>
  </si>
  <si>
    <t>Сарадник долази на час добро припремљен.</t>
  </si>
  <si>
    <t>Сарадник држи наставу у договореним терминима и без кашњења.</t>
  </si>
  <si>
    <t>Сарадник подстиче укључивање и учестовање студената у настави.</t>
  </si>
  <si>
    <t>Сарадник даје корисне информације о раду студената (након семинарских радова, вежби, активности на часу...)</t>
  </si>
  <si>
    <t>Сарадник одговара на студентска питања и води рачуна о студентским коментарима.</t>
  </si>
  <si>
    <t>Досадашње оцене код овог сарадника (односно, бодови за предиспитне обавезе) у оквиру овог предмета одговарају мом показаном знању.</t>
  </si>
  <si>
    <t>Број студената који су учестовали у вредновању педагошког рада сарадника:</t>
  </si>
  <si>
    <t>Наставни предмети</t>
  </si>
  <si>
    <t>Наставник</t>
  </si>
  <si>
    <t>Просечна оцена</t>
  </si>
  <si>
    <t>Сарадник</t>
  </si>
  <si>
    <t>Мр Бранка Павловић</t>
  </si>
  <si>
    <t>Заједничка просечна оцена</t>
  </si>
  <si>
    <t>наставника</t>
  </si>
  <si>
    <r>
      <t xml:space="preserve">Израда модела за аутоматску обраду података: </t>
    </r>
    <r>
      <rPr>
        <b/>
        <sz val="10"/>
        <rFont val="Arial"/>
        <family val="2"/>
        <charset val="238"/>
      </rPr>
      <t>Мр Татјана Бајић</t>
    </r>
  </si>
  <si>
    <r>
      <t xml:space="preserve">Анкетирање и унос података: </t>
    </r>
    <r>
      <rPr>
        <b/>
        <sz val="10"/>
        <rFont val="Arial"/>
        <family val="2"/>
        <charset val="238"/>
      </rPr>
      <t>Драгица Игњевски</t>
    </r>
  </si>
  <si>
    <t>Анкетирање и унос података:</t>
  </si>
  <si>
    <t>III семестар</t>
  </si>
  <si>
    <t>Обавезни предмети</t>
  </si>
  <si>
    <t>Изборни предмети</t>
  </si>
  <si>
    <t>Методологија педагошких истраживања</t>
  </si>
  <si>
    <t>Страни језик 2</t>
  </si>
  <si>
    <t>Култура говора и комуникације</t>
  </si>
  <si>
    <t>Медијска и визуелна култура</t>
  </si>
  <si>
    <t>Музичка радионица</t>
  </si>
  <si>
    <t>Др Љиљана Станков</t>
  </si>
  <si>
    <t>Мр Сања Вулетић</t>
  </si>
  <si>
    <t>Мр Петар Гајић</t>
  </si>
  <si>
    <t>Мр Марина Апелић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</si>
  <si>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Струковни васпитач деце јасленог узраста</t>
    </r>
  </si>
  <si>
    <t>Број студената који су учестовали у вредновању педагошког рада наставника и сарадника:</t>
  </si>
  <si>
    <t xml:space="preserve">ДРУГА ГОДИНА  </t>
  </si>
  <si>
    <t>Породична психологија</t>
  </si>
  <si>
    <t>Рано учење и афективно везивање</t>
  </si>
  <si>
    <t>Здравствена нега са педијатријом</t>
  </si>
  <si>
    <t>Методика васпитно-образовног рада 2</t>
  </si>
  <si>
    <t>5. Код овог сарадника присуствовао сам:</t>
  </si>
  <si>
    <t xml:space="preserve">Анкетирање и унос података: </t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</si>
  <si>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Породична психологија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</si>
  <si>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Љиљана Станков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</si>
  <si>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Методика ВОР-а 2</t>
    </r>
  </si>
  <si>
    <r>
      <t>Назив предмета који се вреднује:</t>
    </r>
    <r>
      <rPr>
        <b/>
        <sz val="10"/>
        <rFont val="Arial"/>
        <family val="2"/>
        <charset val="238"/>
      </rPr>
      <t>Методика ВОР-а 2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</si>
  <si>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Методологија педагошких истраживања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</si>
  <si>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Мр Сања Вулетић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</si>
  <si>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Страни језик 2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</si>
  <si>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Мирјана Марковић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</si>
  <si>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Култура говора и комуникације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</si>
  <si>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Музичка радионица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</si>
  <si>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Мр Марина Апелић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</si>
  <si>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Mр Петар Гајић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</si>
  <si>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Медијска и визуелна култура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</si>
  <si>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Рано учење и афективно везивање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</si>
  <si>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Здравствена нега са педијатријом</t>
    </r>
  </si>
  <si>
    <t>II година - III семестар</t>
  </si>
  <si>
    <t>Др Светлана Карић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</si>
  <si>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Светлана Карић</t>
    </r>
  </si>
  <si>
    <t>У одговарајуће поље унети оцену коју је студент предложио или оставити празно поље ако студент није могао да одговори.</t>
  </si>
  <si>
    <t>Др Мирјана Марковић</t>
  </si>
  <si>
    <t>Укупан просечан број неоцењених тврдњи по сараднику</t>
  </si>
  <si>
    <t>Укупан просечан број неоцењених тврдњи по наставнику</t>
  </si>
  <si>
    <t>студената за обавзне предмете</t>
  </si>
  <si>
    <t>студената за изборне предмете</t>
  </si>
  <si>
    <t>Кристина Крстић</t>
  </si>
  <si>
    <t>Татјана Станковић</t>
  </si>
  <si>
    <r>
      <t>Назив предмета који се вреднује:</t>
    </r>
    <r>
      <rPr>
        <b/>
        <sz val="10"/>
        <rFont val="Arial"/>
        <family val="2"/>
        <charset val="238"/>
      </rPr>
      <t>Методологија педагошких истраживања</t>
    </r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</si>
  <si>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>Татјана Станковић</t>
    </r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</si>
  <si>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>Кристина Крстић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</si>
  <si>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Татјана Станковић</t>
    </r>
  </si>
  <si>
    <t>Пре одласка студената на праксу, наставник даје корисне информације о активностима и понашању студената за време праксе.</t>
  </si>
  <si>
    <t>Наставник даје јасна упутства о вођењу дневника педагошке праксе.</t>
  </si>
  <si>
    <t xml:space="preserve">Наставник даје јасне  (и корисне) сугестије приликом прегледања дневника педагошке праксе. </t>
  </si>
  <si>
    <t xml:space="preserve">Наставник одговара на студентска питања и води рачуна о студентским коментарима. </t>
  </si>
  <si>
    <t>Стручно-педагошка пракса 1</t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</si>
  <si>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Стручно педагошка пракса 1</t>
    </r>
  </si>
  <si>
    <t>Име и презиме сарадника чији је педагошки рад вреднован:</t>
  </si>
  <si>
    <t>Назив предмета који се вреднује:</t>
  </si>
  <si>
    <t>Заједничка просечна оцена наставника и сарадника</t>
  </si>
  <si>
    <t>Драгиша Маринковић</t>
  </si>
  <si>
    <r>
      <t xml:space="preserve">Име и презиме сарадника чији је педагошки рад вреднован: </t>
    </r>
    <r>
      <rPr>
        <b/>
        <sz val="10"/>
        <rFont val="Arial"/>
        <family val="2"/>
        <charset val="238"/>
      </rPr>
      <t>Драгиша Маринковић</t>
    </r>
  </si>
  <si>
    <t xml:space="preserve"> Марија Лукић</t>
  </si>
  <si>
    <t>Марија Лукић</t>
  </si>
  <si>
    <t>*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</si>
  <si>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Меланија Илић</t>
    </r>
  </si>
  <si>
    <r>
      <t>Име и презиме наставника чији је педагошки рад вреднован: Д</t>
    </r>
    <r>
      <rPr>
        <b/>
        <sz val="10"/>
        <rFont val="Arial"/>
        <family val="2"/>
        <charset val="238"/>
      </rPr>
      <t>р Сања Вулетић</t>
    </r>
  </si>
  <si>
    <t>Анкетирање и унос података: Марија Лукић</t>
  </si>
  <si>
    <t>28.11.-29.12.2016.</t>
  </si>
  <si>
    <t>28.11.- 29.12. 2016.</t>
  </si>
</sst>
</file>

<file path=xl/styles.xml><?xml version="1.0" encoding="utf-8"?>
<styleSheet xmlns="http://schemas.openxmlformats.org/spreadsheetml/2006/main">
  <fonts count="18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sz val="10"/>
      <name val="cmb10"/>
      <family val="2"/>
    </font>
    <font>
      <b/>
      <sz val="1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color theme="1"/>
      <name val="Times New Roman"/>
      <family val="1"/>
    </font>
    <font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5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/>
    <xf numFmtId="2" fontId="0" fillId="0" borderId="0" xfId="0" applyNumberForma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0" fillId="0" borderId="2" xfId="0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Border="1"/>
    <xf numFmtId="0" fontId="3" fillId="0" borderId="2" xfId="0" applyFont="1" applyBorder="1"/>
    <xf numFmtId="0" fontId="3" fillId="0" borderId="0" xfId="0" applyFont="1" applyBorder="1"/>
    <xf numFmtId="0" fontId="3" fillId="0" borderId="2" xfId="0" applyFont="1" applyBorder="1" applyAlignment="1"/>
    <xf numFmtId="0" fontId="2" fillId="0" borderId="3" xfId="0" applyFont="1" applyBorder="1" applyAlignment="1">
      <alignment horizontal="center"/>
    </xf>
    <xf numFmtId="10" fontId="0" fillId="0" borderId="2" xfId="0" applyNumberFormat="1" applyBorder="1"/>
    <xf numFmtId="10" fontId="0" fillId="0" borderId="0" xfId="0" applyNumberFormat="1" applyBorder="1"/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right"/>
    </xf>
    <xf numFmtId="0" fontId="2" fillId="0" borderId="0" xfId="0" applyFont="1" applyAlignment="1"/>
    <xf numFmtId="2" fontId="0" fillId="0" borderId="2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/>
    <xf numFmtId="0" fontId="3" fillId="0" borderId="2" xfId="0" applyFont="1" applyBorder="1" applyAlignment="1">
      <alignment horizontal="center"/>
    </xf>
    <xf numFmtId="0" fontId="3" fillId="0" borderId="5" xfId="0" applyFont="1" applyBorder="1" applyAlignment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4" fillId="0" borderId="2" xfId="0" applyFont="1" applyBorder="1"/>
    <xf numFmtId="0" fontId="4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/>
    </xf>
    <xf numFmtId="0" fontId="0" fillId="0" borderId="2" xfId="0" applyNumberFormat="1" applyBorder="1" applyAlignment="1">
      <alignment horizontal="center" vertical="center"/>
    </xf>
    <xf numFmtId="10" fontId="0" fillId="0" borderId="2" xfId="0" applyNumberFormat="1" applyBorder="1" applyAlignment="1">
      <alignment vertical="center"/>
    </xf>
    <xf numFmtId="10" fontId="7" fillId="0" borderId="2" xfId="0" applyNumberFormat="1" applyFont="1" applyBorder="1"/>
    <xf numFmtId="2" fontId="7" fillId="0" borderId="4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1" fontId="7" fillId="0" borderId="2" xfId="1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10" fontId="2" fillId="0" borderId="2" xfId="0" applyNumberFormat="1" applyFont="1" applyBorder="1"/>
    <xf numFmtId="1" fontId="0" fillId="0" borderId="2" xfId="0" applyNumberFormat="1" applyBorder="1" applyAlignment="1">
      <alignment horizontal="center" vertical="center"/>
    </xf>
    <xf numFmtId="0" fontId="0" fillId="0" borderId="0" xfId="0" applyBorder="1" applyAlignment="1"/>
    <xf numFmtId="0" fontId="0" fillId="0" borderId="0" xfId="0" applyFill="1"/>
    <xf numFmtId="0" fontId="13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/>
    <xf numFmtId="0" fontId="0" fillId="0" borderId="2" xfId="0" applyBorder="1" applyAlignment="1"/>
    <xf numFmtId="0" fontId="4" fillId="0" borderId="0" xfId="0" applyFont="1" applyBorder="1" applyAlignment="1"/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13" fillId="2" borderId="14" xfId="0" applyFont="1" applyFill="1" applyBorder="1" applyAlignment="1">
      <alignment horizontal="left" vertical="center" wrapText="1"/>
    </xf>
    <xf numFmtId="0" fontId="13" fillId="2" borderId="15" xfId="0" applyFont="1" applyFill="1" applyBorder="1" applyAlignment="1">
      <alignment horizontal="left" vertical="center" wrapText="1"/>
    </xf>
    <xf numFmtId="0" fontId="14" fillId="0" borderId="2" xfId="0" applyFont="1" applyBorder="1" applyAlignment="1">
      <alignment vertical="top" wrapText="1"/>
    </xf>
    <xf numFmtId="0" fontId="14" fillId="0" borderId="8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vertical="top" wrapText="1"/>
    </xf>
    <xf numFmtId="2" fontId="14" fillId="0" borderId="2" xfId="0" applyNumberFormat="1" applyFont="1" applyFill="1" applyBorder="1" applyAlignment="1">
      <alignment horizontal="center" vertical="center" wrapText="1"/>
    </xf>
    <xf numFmtId="2" fontId="14" fillId="0" borderId="2" xfId="0" applyNumberFormat="1" applyFont="1" applyFill="1" applyBorder="1" applyAlignment="1">
      <alignment horizontal="center" vertical="top" wrapText="1"/>
    </xf>
    <xf numFmtId="0" fontId="14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6" fillId="2" borderId="15" xfId="0" applyFont="1" applyFill="1" applyBorder="1" applyAlignment="1">
      <alignment vertical="top" wrapText="1"/>
    </xf>
    <xf numFmtId="0" fontId="16" fillId="2" borderId="2" xfId="0" applyFont="1" applyFill="1" applyBorder="1" applyAlignment="1">
      <alignment vertical="top" wrapText="1"/>
    </xf>
    <xf numFmtId="2" fontId="15" fillId="2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2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14" xfId="0" applyBorder="1" applyAlignment="1"/>
    <xf numFmtId="0" fontId="0" fillId="0" borderId="0" xfId="0" applyBorder="1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14" fillId="0" borderId="8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14" fillId="0" borderId="15" xfId="0" applyFont="1" applyBorder="1" applyAlignment="1">
      <alignment vertical="top" wrapText="1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17" fillId="0" borderId="2" xfId="0" applyFont="1" applyBorder="1" applyAlignment="1">
      <alignment horizontal="center" vertic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2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0" fillId="0" borderId="2" xfId="0" applyBorder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/>
    </xf>
    <xf numFmtId="0" fontId="0" fillId="0" borderId="4" xfId="0" applyFill="1" applyBorder="1"/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1" fillId="0" borderId="0" xfId="0" applyFont="1" applyAlignment="1">
      <alignment horizontal="right"/>
    </xf>
    <xf numFmtId="0" fontId="4" fillId="0" borderId="5" xfId="0" applyFont="1" applyBorder="1" applyAlignment="1">
      <alignment horizontal="right"/>
    </xf>
    <xf numFmtId="0" fontId="13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right" vertical="top" wrapText="1"/>
    </xf>
    <xf numFmtId="0" fontId="16" fillId="2" borderId="8" xfId="0" applyFont="1" applyFill="1" applyBorder="1" applyAlignment="1">
      <alignment horizontal="right" vertical="top" wrapText="1"/>
    </xf>
    <xf numFmtId="0" fontId="16" fillId="2" borderId="6" xfId="0" applyFont="1" applyFill="1" applyBorder="1" applyAlignment="1">
      <alignment horizontal="left" vertical="top" wrapText="1"/>
    </xf>
    <xf numFmtId="0" fontId="16" fillId="2" borderId="8" xfId="0" applyFont="1" applyFill="1" applyBorder="1" applyAlignment="1">
      <alignment horizontal="left" vertical="top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4" fillId="0" borderId="0" xfId="0" applyFont="1" applyAlignment="1">
      <alignment horizontal="center"/>
    </xf>
    <xf numFmtId="17" fontId="0" fillId="0" borderId="14" xfId="0" applyNumberFormat="1" applyBorder="1" applyAlignment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3"/>
  <sheetViews>
    <sheetView topLeftCell="A31" workbookViewId="0">
      <selection activeCell="H43" sqref="H43:I43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7109375" customWidth="1"/>
    <col min="11" max="11" width="14.5703125" customWidth="1"/>
    <col min="12" max="12" width="6.5703125" customWidth="1"/>
  </cols>
  <sheetData>
    <row r="1" spans="1:12">
      <c r="A1" s="13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13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4" spans="1:12" ht="18" customHeight="1">
      <c r="A4" s="27"/>
      <c r="B4" s="27"/>
      <c r="C4" s="27"/>
      <c r="D4" s="27"/>
      <c r="E4" s="27"/>
      <c r="F4" s="27"/>
      <c r="G4" s="27"/>
      <c r="H4" s="27"/>
      <c r="I4" s="1"/>
      <c r="J4" s="1"/>
      <c r="K4" s="1"/>
      <c r="L4" s="1"/>
    </row>
    <row r="5" spans="1:12">
      <c r="A5" s="194" t="s">
        <v>106</v>
      </c>
      <c r="B5" s="194"/>
      <c r="C5" s="194"/>
      <c r="D5" s="194"/>
      <c r="E5" s="194"/>
      <c r="F5" s="194"/>
      <c r="G5" s="194"/>
      <c r="H5" s="194"/>
      <c r="I5" s="14"/>
      <c r="J5" s="14"/>
      <c r="K5" s="14"/>
    </row>
    <row r="6" spans="1:12">
      <c r="A6" s="195" t="s">
        <v>130</v>
      </c>
      <c r="B6" s="195"/>
      <c r="C6" s="195"/>
      <c r="D6" s="195"/>
      <c r="E6" s="195"/>
      <c r="F6" s="195"/>
      <c r="G6" s="195"/>
      <c r="H6" s="195"/>
      <c r="I6" s="14"/>
    </row>
    <row r="7" spans="1:12">
      <c r="A7" s="52"/>
      <c r="B7" s="52"/>
      <c r="C7" s="52"/>
      <c r="D7" s="52"/>
      <c r="E7" s="52"/>
      <c r="F7" s="52"/>
      <c r="G7" s="52"/>
      <c r="H7" s="52"/>
      <c r="I7" s="14"/>
    </row>
    <row r="8" spans="1:12">
      <c r="A8" s="14"/>
      <c r="B8" s="2"/>
      <c r="C8" s="2"/>
      <c r="D8" s="2"/>
      <c r="E8" s="2"/>
      <c r="F8" s="2"/>
      <c r="G8" s="2"/>
    </row>
    <row r="9" spans="1:12">
      <c r="A9" s="190" t="s">
        <v>13</v>
      </c>
      <c r="B9" s="190"/>
      <c r="C9" s="190"/>
      <c r="D9" s="190"/>
      <c r="E9" s="190"/>
      <c r="F9" s="190"/>
      <c r="G9" s="196"/>
      <c r="H9" s="66"/>
      <c r="I9" s="61" t="s">
        <v>137</v>
      </c>
      <c r="J9" s="5"/>
      <c r="K9" s="5"/>
      <c r="L9" s="5"/>
    </row>
    <row r="10" spans="1:12">
      <c r="A10" s="97"/>
      <c r="B10" s="97"/>
      <c r="C10" s="97"/>
      <c r="D10" s="97"/>
      <c r="E10" s="97"/>
      <c r="F10" s="97"/>
      <c r="G10" s="98"/>
      <c r="H10" s="121"/>
      <c r="I10" s="61" t="s">
        <v>138</v>
      </c>
      <c r="J10" s="98"/>
      <c r="K10" s="98"/>
      <c r="L10" s="98"/>
    </row>
    <row r="11" spans="1:12">
      <c r="A11" s="197" t="s">
        <v>39</v>
      </c>
      <c r="B11" s="197"/>
      <c r="C11" s="197"/>
      <c r="D11" s="197"/>
      <c r="E11" s="197"/>
      <c r="F11" s="197"/>
      <c r="G11" s="198"/>
      <c r="H11" s="199"/>
      <c r="I11" s="199"/>
      <c r="J11" s="5"/>
      <c r="K11" s="5"/>
      <c r="L11" s="5"/>
    </row>
    <row r="12" spans="1:12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</row>
    <row r="13" spans="1:12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</row>
    <row r="15" spans="1:12">
      <c r="A15" s="189" t="s">
        <v>71</v>
      </c>
      <c r="B15" s="190"/>
      <c r="C15" s="190"/>
      <c r="D15" s="190"/>
      <c r="E15" s="190"/>
      <c r="F15" s="190"/>
      <c r="G15" s="190"/>
      <c r="H15" s="190"/>
      <c r="I15" s="1"/>
      <c r="J15" s="1"/>
      <c r="K15" s="1"/>
    </row>
    <row r="16" spans="1:12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5"/>
      <c r="B17" s="13" t="s">
        <v>46</v>
      </c>
      <c r="C17" s="13"/>
      <c r="F17" s="191" t="s">
        <v>17</v>
      </c>
      <c r="G17" s="191"/>
      <c r="H17" s="192"/>
      <c r="I17" s="18"/>
      <c r="J17" s="18"/>
      <c r="K17" s="18"/>
    </row>
    <row r="18" spans="1:11">
      <c r="A18" s="15"/>
      <c r="B18" s="41" t="s">
        <v>47</v>
      </c>
      <c r="C18" s="35" t="s">
        <v>42</v>
      </c>
      <c r="D18" s="35" t="s">
        <v>41</v>
      </c>
      <c r="F18" s="41" t="s">
        <v>47</v>
      </c>
      <c r="G18" s="35" t="s">
        <v>42</v>
      </c>
      <c r="H18" s="35" t="s">
        <v>41</v>
      </c>
      <c r="I18" s="18"/>
      <c r="J18" s="18"/>
      <c r="K18" s="18"/>
    </row>
    <row r="19" spans="1:11">
      <c r="B19" s="16" t="s">
        <v>14</v>
      </c>
      <c r="C19" s="54">
        <f>AVERAGE('1.JU Mr Branka Pavlovic'!C18,'2.PD-JU Dr Ljiljana Stankov'!C18,'3.PD-JU Dr Ljiljana Stankov'!C18,'5.PD-JU Mr Sanja Vuletic'!C18,'6.PD-JU Dr Mirjana Markovic'!C18,'7.PD-JU Mr Petar Gajic'!C18,'8.PD-JU Mr Marina Apelic'!C18,'9.JU Mr Branka Pavlovic'!C18,'10.JU Dr Melanija Ilić'!C18)</f>
        <v>0</v>
      </c>
      <c r="D19" s="24">
        <f>C19/$C$21</f>
        <v>0</v>
      </c>
      <c r="F19" s="17" t="s">
        <v>18</v>
      </c>
      <c r="G19" s="54">
        <f>AVERAGE('1.JU Mr Branka Pavlovic'!G18,'2.PD-JU Dr Ljiljana Stankov'!G18,'3.PD-JU Dr Ljiljana Stankov'!G18,'5.PD-JU Mr Sanja Vuletic'!G18,'6.PD-JU Dr Mirjana Markovic'!G18,'7.PD-JU Mr Petar Gajic'!G18,'8.PD-JU Mr Marina Apelic'!G18,'9.JU Mr Branka Pavlovic'!G18,'10.JU Dr Melanija Ilić'!G18)</f>
        <v>0</v>
      </c>
      <c r="H19" s="24">
        <f>G19/$G$23</f>
        <v>0</v>
      </c>
      <c r="I19" s="25"/>
      <c r="J19" s="25"/>
      <c r="K19" s="25"/>
    </row>
    <row r="20" spans="1:11">
      <c r="B20" s="17" t="s">
        <v>15</v>
      </c>
      <c r="C20" s="54">
        <f>AVERAGE('1.JU Mr Branka Pavlovic'!C19,'2.PD-JU Dr Ljiljana Stankov'!C19,'3.PD-JU Dr Ljiljana Stankov'!C19,'5.PD-JU Mr Sanja Vuletic'!C19,'6.PD-JU Dr Mirjana Markovic'!C19,'7.PD-JU Mr Petar Gajic'!C19,'8.PD-JU Mr Marina Apelic'!C19,'9.JU Mr Branka Pavlovic'!C19,'10.JU Dr Melanija Ilić'!C19)</f>
        <v>13.666666666666666</v>
      </c>
      <c r="D20" s="24">
        <f>C20/$C$21</f>
        <v>1</v>
      </c>
      <c r="F20" s="17" t="s">
        <v>19</v>
      </c>
      <c r="G20" s="54">
        <f>AVERAGE('1.JU Mr Branka Pavlovic'!G19,'2.PD-JU Dr Ljiljana Stankov'!G19,'3.PD-JU Dr Ljiljana Stankov'!G19,'5.PD-JU Mr Sanja Vuletic'!G19,'6.PD-JU Dr Mirjana Markovic'!G19,'7.PD-JU Mr Petar Gajic'!G19,'8.PD-JU Mr Marina Apelic'!G19,'9.JU Mr Branka Pavlovic'!G19,'10.JU Dr Melanija Ilić'!G19)</f>
        <v>13.666666666666666</v>
      </c>
      <c r="H20" s="24">
        <f>G20/$G$23</f>
        <v>1</v>
      </c>
      <c r="I20" s="25"/>
      <c r="J20" s="25"/>
      <c r="K20" s="25"/>
    </row>
    <row r="21" spans="1:11">
      <c r="B21" s="42" t="s">
        <v>48</v>
      </c>
      <c r="C21" s="53">
        <f>SUM(C19:C20)</f>
        <v>13.666666666666666</v>
      </c>
      <c r="D21" s="48">
        <f>SUM(D19:D20)</f>
        <v>1</v>
      </c>
      <c r="F21" s="17" t="s">
        <v>20</v>
      </c>
      <c r="G21" s="54">
        <f>AVERAGE('1.JU Mr Branka Pavlovic'!G20,'2.PD-JU Dr Ljiljana Stankov'!G20,'3.PD-JU Dr Ljiljana Stankov'!G20,'5.PD-JU Mr Sanja Vuletic'!G20,'6.PD-JU Dr Mirjana Markovic'!G20,'7.PD-JU Mr Petar Gajic'!G20,'8.PD-JU Mr Marina Apelic'!G20,'9.JU Mr Branka Pavlovic'!G20,'10.JU Dr Melanija Ilić'!G20)</f>
        <v>0</v>
      </c>
      <c r="H21" s="24">
        <f>G21/$G$23</f>
        <v>0</v>
      </c>
      <c r="I21" s="25"/>
      <c r="J21" s="25"/>
      <c r="K21" s="25"/>
    </row>
    <row r="22" spans="1:11">
      <c r="F22" s="17" t="s">
        <v>21</v>
      </c>
      <c r="G22" s="54">
        <f>AVERAGE('1.JU Mr Branka Pavlovic'!G21,'2.PD-JU Dr Ljiljana Stankov'!G21,'3.PD-JU Dr Ljiljana Stankov'!G21,'5.PD-JU Mr Sanja Vuletic'!G21,'6.PD-JU Dr Mirjana Markovic'!G21,'7.PD-JU Mr Petar Gajic'!G21,'8.PD-JU Mr Marina Apelic'!G21,'9.JU Mr Branka Pavlovic'!G21,'10.JU Dr Melanija Ilić'!G21)</f>
        <v>0</v>
      </c>
      <c r="H22" s="24">
        <f>G22/$G$23</f>
        <v>0</v>
      </c>
      <c r="I22" s="25"/>
      <c r="J22" s="25"/>
      <c r="K22" s="25"/>
    </row>
    <row r="23" spans="1:11">
      <c r="B23" s="188" t="s">
        <v>24</v>
      </c>
      <c r="C23" s="188"/>
      <c r="D23" s="188"/>
      <c r="F23" s="42" t="s">
        <v>48</v>
      </c>
      <c r="G23" s="53">
        <f>SUM(G19:G22)</f>
        <v>13.666666666666666</v>
      </c>
      <c r="H23" s="48">
        <f>SUM(H19:H22)</f>
        <v>1</v>
      </c>
      <c r="I23" s="25"/>
      <c r="J23" s="25"/>
      <c r="K23" s="25"/>
    </row>
    <row r="24" spans="1:11">
      <c r="B24" s="41" t="s">
        <v>47</v>
      </c>
      <c r="C24" s="35" t="s">
        <v>42</v>
      </c>
      <c r="D24" s="35" t="s">
        <v>41</v>
      </c>
    </row>
    <row r="25" spans="1:11">
      <c r="B25" s="17" t="s">
        <v>22</v>
      </c>
      <c r="C25" s="54">
        <f>AVERAGE('1.JU Mr Branka Pavlovic'!C24,'2.PD-JU Dr Ljiljana Stankov'!C24,'3.PD-JU Dr Ljiljana Stankov'!C24,'5.PD-JU Mr Sanja Vuletic'!C24,'6.PD-JU Dr Mirjana Markovic'!C24,'7.PD-JU Mr Petar Gajic'!C24,'8.PD-JU Mr Marina Apelic'!C24,'9.JU Mr Branka Pavlovic'!C24,'10.JU Dr Melanija Ilić'!C24)</f>
        <v>7.2222222222222223</v>
      </c>
      <c r="D25" s="24">
        <f>C25/$C$27</f>
        <v>0.52845528455284552</v>
      </c>
    </row>
    <row r="26" spans="1:11">
      <c r="B26" s="17" t="s">
        <v>23</v>
      </c>
      <c r="C26" s="54">
        <f>AVERAGE('1.JU Mr Branka Pavlovic'!C25,'2.PD-JU Dr Ljiljana Stankov'!C25,'3.PD-JU Dr Ljiljana Stankov'!C25,'5.PD-JU Mr Sanja Vuletic'!C25,'6.PD-JU Dr Mirjana Markovic'!C25,'7.PD-JU Mr Petar Gajic'!C25,'8.PD-JU Mr Marina Apelic'!C25,'9.JU Mr Branka Pavlovic'!C25,'10.JU Dr Melanija Ilić'!C25)</f>
        <v>6.4444444444444446</v>
      </c>
      <c r="D26" s="24">
        <f>C26/$C$27</f>
        <v>0.47154471544715443</v>
      </c>
      <c r="F26" s="38" t="s">
        <v>25</v>
      </c>
      <c r="G26" s="38"/>
      <c r="H26" s="38"/>
      <c r="I26" s="13"/>
    </row>
    <row r="27" spans="1:11">
      <c r="B27" s="42" t="s">
        <v>48</v>
      </c>
      <c r="C27" s="53">
        <f>SUM(C25:C26)</f>
        <v>13.666666666666668</v>
      </c>
      <c r="D27" s="48">
        <f>SUM(D25:D26)</f>
        <v>1</v>
      </c>
      <c r="F27" s="41" t="s">
        <v>47</v>
      </c>
      <c r="G27" s="35" t="s">
        <v>42</v>
      </c>
      <c r="H27" s="35" t="s">
        <v>41</v>
      </c>
      <c r="J27" s="13"/>
      <c r="K27" s="13"/>
    </row>
    <row r="28" spans="1:11">
      <c r="F28" s="20" t="s">
        <v>26</v>
      </c>
      <c r="G28" s="54">
        <f>AVERAGE('1.JU Mr Branka Pavlovic'!G27,'2.PD-JU Dr Ljiljana Stankov'!G27,'3.PD-JU Dr Ljiljana Stankov'!G27,'5.PD-JU Mr Sanja Vuletic'!G27,'6.PD-JU Dr Mirjana Markovic'!G27,'7.PD-JU Mr Petar Gajic'!G27,'8.PD-JU Mr Marina Apelic'!G27,'9.JU Mr Branka Pavlovic'!G27,'10.JU Dr Melanija Ilić'!G27)</f>
        <v>1.1111111111111112</v>
      </c>
      <c r="H28" s="24">
        <f>G28/$G$33</f>
        <v>8.1300813008130093E-2</v>
      </c>
      <c r="I28" s="25"/>
      <c r="J28" s="25"/>
      <c r="K28" s="25"/>
    </row>
    <row r="29" spans="1:11">
      <c r="B29" s="29" t="s">
        <v>31</v>
      </c>
      <c r="C29" s="29"/>
      <c r="D29" s="26"/>
      <c r="E29" s="40"/>
      <c r="F29" s="20" t="s">
        <v>27</v>
      </c>
      <c r="G29" s="54">
        <f>AVERAGE('1.JU Mr Branka Pavlovic'!G28,'2.PD-JU Dr Ljiljana Stankov'!G28,'3.PD-JU Dr Ljiljana Stankov'!G28,'5.PD-JU Mr Sanja Vuletic'!G28,'6.PD-JU Dr Mirjana Markovic'!G28,'7.PD-JU Mr Petar Gajic'!G28,'8.PD-JU Mr Marina Apelic'!G28,'9.JU Mr Branka Pavlovic'!G28,'10.JU Dr Melanija Ilić'!G28)</f>
        <v>6.1111111111111107</v>
      </c>
      <c r="H29" s="24">
        <f>G29/$G$33</f>
        <v>0.44715447154471549</v>
      </c>
      <c r="I29" s="25"/>
      <c r="J29" s="25"/>
      <c r="K29" s="25"/>
    </row>
    <row r="30" spans="1:11" ht="15.75" customHeight="1">
      <c r="B30" s="41" t="s">
        <v>47</v>
      </c>
      <c r="C30" s="35" t="s">
        <v>42</v>
      </c>
      <c r="D30" s="35" t="s">
        <v>41</v>
      </c>
      <c r="E30" s="40"/>
      <c r="F30" s="20" t="s">
        <v>28</v>
      </c>
      <c r="G30" s="54">
        <f>AVERAGE('1.JU Mr Branka Pavlovic'!G29,'2.PD-JU Dr Ljiljana Stankov'!G29,'3.PD-JU Dr Ljiljana Stankov'!G29,'5.PD-JU Mr Sanja Vuletic'!G29,'6.PD-JU Dr Mirjana Markovic'!G29,'7.PD-JU Mr Petar Gajic'!G29,'8.PD-JU Mr Marina Apelic'!G29,'9.JU Mr Branka Pavlovic'!G29,'10.JU Dr Melanija Ilić'!G29)</f>
        <v>6.2222222222222223</v>
      </c>
      <c r="H30" s="24">
        <f>G30/$G$33</f>
        <v>0.45528455284552855</v>
      </c>
      <c r="I30" s="25"/>
      <c r="J30" s="25"/>
      <c r="K30" s="25"/>
    </row>
    <row r="31" spans="1:11">
      <c r="B31" s="20" t="s">
        <v>32</v>
      </c>
      <c r="C31" s="54">
        <f>AVERAGE('1.JU Mr Branka Pavlovic'!C30,'2.PD-JU Dr Ljiljana Stankov'!C30,'3.PD-JU Dr Ljiljana Stankov'!C30,'5.PD-JU Mr Sanja Vuletic'!C30,'6.PD-JU Dr Mirjana Markovic'!C30,'7.PD-JU Mr Petar Gajic'!C30,'8.PD-JU Mr Marina Apelic'!C30,'9.JU Mr Branka Pavlovic'!C30,'10.JU Dr Melanija Ilić'!C30)</f>
        <v>11.222222222222221</v>
      </c>
      <c r="D31" s="24">
        <f>C31/$C$35</f>
        <v>0.82113821138211385</v>
      </c>
      <c r="F31" s="20" t="s">
        <v>29</v>
      </c>
      <c r="G31" s="54">
        <f>AVERAGE('1.JU Mr Branka Pavlovic'!G30,'2.PD-JU Dr Ljiljana Stankov'!G30,'3.PD-JU Dr Ljiljana Stankov'!G30,'5.PD-JU Mr Sanja Vuletic'!G30,'6.PD-JU Dr Mirjana Markovic'!G30,'7.PD-JU Mr Petar Gajic'!G30,'8.PD-JU Mr Marina Apelic'!G30,'9.JU Mr Branka Pavlovic'!G30,'10.JU Dr Melanija Ilić'!G30)</f>
        <v>0.22222222222222221</v>
      </c>
      <c r="H31" s="24">
        <f>G31/$G$33</f>
        <v>1.6260162601626018E-2</v>
      </c>
      <c r="I31" s="25"/>
      <c r="J31" s="25"/>
      <c r="K31" s="25"/>
    </row>
    <row r="32" spans="1:11">
      <c r="B32" s="22" t="s">
        <v>35</v>
      </c>
      <c r="C32" s="54">
        <f>AVERAGE('1.JU Mr Branka Pavlovic'!C31,'2.PD-JU Dr Ljiljana Stankov'!C31,'3.PD-JU Dr Ljiljana Stankov'!C31,'5.PD-JU Mr Sanja Vuletic'!C31,'6.PD-JU Dr Mirjana Markovic'!C31,'7.PD-JU Mr Petar Gajic'!C31,'8.PD-JU Mr Marina Apelic'!C31,'9.JU Mr Branka Pavlovic'!C31,'10.JU Dr Melanija Ilić'!C31)</f>
        <v>2</v>
      </c>
      <c r="D32" s="24">
        <f>C32/$C$35</f>
        <v>0.14634146341463417</v>
      </c>
      <c r="F32" s="20" t="s">
        <v>30</v>
      </c>
      <c r="G32" s="54">
        <f>AVERAGE('1.JU Mr Branka Pavlovic'!G31,'2.PD-JU Dr Ljiljana Stankov'!G31,'3.PD-JU Dr Ljiljana Stankov'!G31,'5.PD-JU Mr Sanja Vuletic'!G31,'6.PD-JU Dr Mirjana Markovic'!G31,'7.PD-JU Mr Petar Gajic'!G31,'8.PD-JU Mr Marina Apelic'!G31,'9.JU Mr Branka Pavlovic'!G31,'10.JU Dr Melanija Ilić'!G31)</f>
        <v>0</v>
      </c>
      <c r="H32" s="24">
        <f>G32/$G$33</f>
        <v>0</v>
      </c>
      <c r="I32" s="25"/>
      <c r="J32" s="25"/>
      <c r="K32" s="25"/>
    </row>
    <row r="33" spans="1:12">
      <c r="B33" s="20" t="s">
        <v>33</v>
      </c>
      <c r="C33" s="54">
        <f>AVERAGE('1.JU Mr Branka Pavlovic'!C32,'2.PD-JU Dr Ljiljana Stankov'!C32,'3.PD-JU Dr Ljiljana Stankov'!C32,'5.PD-JU Mr Sanja Vuletic'!C32,'6.PD-JU Dr Mirjana Markovic'!C32,'7.PD-JU Mr Petar Gajic'!C32,'8.PD-JU Mr Marina Apelic'!C32,'9.JU Mr Branka Pavlovic'!C32,'10.JU Dr Melanija Ilić'!C32)</f>
        <v>0.33333333333333331</v>
      </c>
      <c r="D33" s="24">
        <f>C33/$C$35</f>
        <v>2.4390243902439025E-2</v>
      </c>
      <c r="F33" s="42" t="s">
        <v>48</v>
      </c>
      <c r="G33" s="53">
        <f>SUM(G28:G32)</f>
        <v>13.666666666666664</v>
      </c>
      <c r="H33" s="48">
        <f>SUM(H28:H32)</f>
        <v>1.0000000000000002</v>
      </c>
      <c r="I33" s="19"/>
      <c r="J33" s="19"/>
      <c r="K33" s="19"/>
    </row>
    <row r="34" spans="1:12">
      <c r="B34" s="22" t="s">
        <v>50</v>
      </c>
      <c r="C34" s="54">
        <f>AVERAGE('1.JU Mr Branka Pavlovic'!C33,'2.PD-JU Dr Ljiljana Stankov'!C33,'3.PD-JU Dr Ljiljana Stankov'!C33,'5.PD-JU Mr Sanja Vuletic'!C33,'6.PD-JU Dr Mirjana Markovic'!C33,'7.PD-JU Mr Petar Gajic'!C33,'8.PD-JU Mr Marina Apelic'!C33,'9.JU Mr Branka Pavlovic'!C33,'10.JU Dr Melanija Ilić'!C33)</f>
        <v>0.1111111111111111</v>
      </c>
      <c r="D34" s="24">
        <f>C34/$C$35</f>
        <v>8.1300813008130073E-3</v>
      </c>
      <c r="F34" s="21"/>
      <c r="G34" s="21"/>
      <c r="H34" s="19"/>
      <c r="I34" s="19"/>
      <c r="J34" s="19"/>
      <c r="K34" s="19"/>
    </row>
    <row r="35" spans="1:12">
      <c r="B35" s="42" t="s">
        <v>48</v>
      </c>
      <c r="C35" s="53">
        <f>SUM(C31:C34)</f>
        <v>13.666666666666666</v>
      </c>
      <c r="D35" s="59">
        <f>SUM(D31:D34)</f>
        <v>1</v>
      </c>
      <c r="F35" s="21"/>
      <c r="G35" s="21"/>
      <c r="H35" s="19"/>
      <c r="I35" s="19"/>
      <c r="J35" s="19"/>
      <c r="K35" s="19"/>
    </row>
    <row r="36" spans="1:12">
      <c r="B36" s="13"/>
      <c r="C36" s="13"/>
    </row>
    <row r="37" spans="1:12">
      <c r="A37" s="194" t="s">
        <v>106</v>
      </c>
      <c r="B37" s="194"/>
      <c r="C37" s="194"/>
      <c r="D37" s="194"/>
      <c r="E37" s="194"/>
      <c r="F37" s="194"/>
      <c r="G37" s="194"/>
      <c r="H37" s="194"/>
      <c r="I37" s="148"/>
      <c r="J37" s="148"/>
      <c r="K37" s="148"/>
    </row>
    <row r="38" spans="1:12">
      <c r="A38" s="195" t="s">
        <v>130</v>
      </c>
      <c r="B38" s="195"/>
      <c r="C38" s="195"/>
      <c r="D38" s="195"/>
      <c r="E38" s="195"/>
      <c r="F38" s="195"/>
      <c r="G38" s="195"/>
      <c r="H38" s="195"/>
      <c r="I38" s="148"/>
    </row>
    <row r="39" spans="1:12">
      <c r="A39" s="149"/>
      <c r="B39" s="149"/>
      <c r="C39" s="149"/>
      <c r="D39" s="149"/>
      <c r="E39" s="149"/>
      <c r="F39" s="149"/>
      <c r="G39" s="149"/>
      <c r="H39" s="149"/>
      <c r="I39" s="148"/>
    </row>
    <row r="40" spans="1:12">
      <c r="A40" s="148"/>
      <c r="B40" s="147"/>
      <c r="C40" s="147"/>
      <c r="D40" s="147"/>
      <c r="E40" s="147"/>
      <c r="F40" s="147"/>
      <c r="G40" s="147"/>
    </row>
    <row r="41" spans="1:12">
      <c r="A41" s="190" t="s">
        <v>13</v>
      </c>
      <c r="B41" s="190"/>
      <c r="C41" s="190"/>
      <c r="D41" s="190"/>
      <c r="E41" s="190"/>
      <c r="F41" s="190"/>
      <c r="G41" s="196"/>
      <c r="H41" s="154">
        <f>H9</f>
        <v>0</v>
      </c>
      <c r="I41" s="61" t="s">
        <v>137</v>
      </c>
      <c r="J41" s="151"/>
      <c r="K41" s="151"/>
      <c r="L41" s="151"/>
    </row>
    <row r="42" spans="1:12">
      <c r="A42" s="150"/>
      <c r="B42" s="150"/>
      <c r="C42" s="150"/>
      <c r="D42" s="150"/>
      <c r="E42" s="150"/>
      <c r="F42" s="150"/>
      <c r="G42" s="151"/>
      <c r="H42" s="154">
        <f>H10</f>
        <v>0</v>
      </c>
      <c r="I42" s="61" t="s">
        <v>138</v>
      </c>
      <c r="J42" s="151"/>
      <c r="K42" s="151"/>
      <c r="L42" s="151"/>
    </row>
    <row r="43" spans="1:12">
      <c r="A43" s="197" t="s">
        <v>39</v>
      </c>
      <c r="B43" s="197"/>
      <c r="C43" s="197"/>
      <c r="D43" s="197"/>
      <c r="E43" s="197"/>
      <c r="F43" s="197"/>
      <c r="G43" s="198"/>
      <c r="H43" s="199" t="s">
        <v>162</v>
      </c>
      <c r="I43" s="199"/>
      <c r="J43" s="151"/>
      <c r="K43" s="151"/>
      <c r="L43" s="151"/>
    </row>
    <row r="44" spans="1:12">
      <c r="A44" s="152"/>
      <c r="B44" s="152"/>
      <c r="C44" s="152"/>
      <c r="D44" s="152"/>
      <c r="E44" s="152"/>
      <c r="F44" s="152"/>
      <c r="G44" s="153"/>
      <c r="H44" s="151"/>
      <c r="I44" s="151"/>
      <c r="J44" s="151"/>
      <c r="K44" s="151"/>
      <c r="L44" s="151"/>
    </row>
    <row r="45" spans="1:12">
      <c r="B45" s="203" t="s">
        <v>11</v>
      </c>
      <c r="C45" s="203"/>
      <c r="D45" s="204"/>
    </row>
    <row r="46" spans="1:12">
      <c r="B46" s="13"/>
      <c r="C46" s="13"/>
      <c r="D46" s="2"/>
    </row>
    <row r="47" spans="1:12" ht="50.25" customHeight="1">
      <c r="A47" s="193" t="s">
        <v>0</v>
      </c>
      <c r="B47" s="205" t="s">
        <v>1</v>
      </c>
      <c r="C47" s="206"/>
      <c r="D47" s="206"/>
      <c r="E47" s="206"/>
      <c r="F47" s="206"/>
      <c r="G47" s="207"/>
      <c r="H47" s="186" t="s">
        <v>10</v>
      </c>
      <c r="I47" s="31"/>
      <c r="J47" s="187" t="s">
        <v>72</v>
      </c>
      <c r="K47" s="187"/>
    </row>
    <row r="48" spans="1:12">
      <c r="A48" s="193"/>
      <c r="B48" s="208"/>
      <c r="C48" s="209"/>
      <c r="D48" s="209"/>
      <c r="E48" s="209"/>
      <c r="F48" s="209"/>
      <c r="G48" s="210"/>
      <c r="H48" s="186"/>
      <c r="I48" s="31"/>
      <c r="J48" s="11" t="s">
        <v>42</v>
      </c>
      <c r="K48" s="11" t="s">
        <v>41</v>
      </c>
      <c r="L48" s="6"/>
    </row>
    <row r="49" spans="1:12" ht="12.75" customHeight="1">
      <c r="A49" s="12">
        <v>1</v>
      </c>
      <c r="B49" s="200" t="s">
        <v>2</v>
      </c>
      <c r="C49" s="201"/>
      <c r="D49" s="201"/>
      <c r="E49" s="201"/>
      <c r="F49" s="201"/>
      <c r="G49" s="202"/>
      <c r="H49" s="30" t="e">
        <f>AVERAGE('1.JU Mr Branka Pavlovic'!H49,'2.PD-JU Dr Ljiljana Stankov'!H49,'3.PD-JU Dr Ljiljana Stankov'!H49,'5.PD-JU Mr Sanja Vuletic'!H49,'6.PD-JU Dr Mirjana Markovic'!H47,'7.PD-JU Mr Petar Gajic'!H49,'8.PD-JU Mr Marina Apelic'!H49,'9.JU Mr Branka Pavlovic'!H49,'10.JU Dr Melanija Ilić'!H49)</f>
        <v>#DIV/0!</v>
      </c>
      <c r="I49" s="32"/>
      <c r="J49" s="60">
        <f>AVERAGE('1.JU Mr Branka Pavlovic'!J49,'2.PD-JU Dr Ljiljana Stankov'!J49,'3.PD-JU Dr Ljiljana Stankov'!J49,'5.PD-JU Mr Sanja Vuletic'!J49,'6.PD-JU Dr Mirjana Markovic'!J47,'7.PD-JU Mr Petar Gajic'!J49,'8.PD-JU Mr Marina Apelic'!J49,'9.JU Mr Branka Pavlovic'!J49,'10.JU Dr Melanija Ilić'!J49)</f>
        <v>2.8888888888888888</v>
      </c>
      <c r="K49" s="58">
        <f>J49/(J49+AVERAGE('1.JU Mr Branka Pavlovic'!S49,'2.PD-JU Dr Ljiljana Stankov'!S49,'3.PD-JU Dr Ljiljana Stankov'!S49,'5.PD-JU Mr Sanja Vuletic'!S49,'6.PD-JU Dr Mirjana Markovic'!S47,'7.PD-JU Mr Petar Gajic'!S49,'8.PD-JU Mr Marina Apelic'!S49,'9.JU Mr Branka Pavlovic'!S49,'10.JU Dr Melanija Ilić'!S49))</f>
        <v>0.17449664429530204</v>
      </c>
      <c r="L49" s="9"/>
    </row>
    <row r="50" spans="1:12" ht="12.75" customHeight="1">
      <c r="A50" s="12">
        <v>2</v>
      </c>
      <c r="B50" s="200" t="s">
        <v>3</v>
      </c>
      <c r="C50" s="201"/>
      <c r="D50" s="201"/>
      <c r="E50" s="201"/>
      <c r="F50" s="201"/>
      <c r="G50" s="202"/>
      <c r="H50" s="30" t="e">
        <f>AVERAGE('1.JU Mr Branka Pavlovic'!H50,'2.PD-JU Dr Ljiljana Stankov'!H50,'3.PD-JU Dr Ljiljana Stankov'!H50,'5.PD-JU Mr Sanja Vuletic'!H50,'6.PD-JU Dr Mirjana Markovic'!H48,'7.PD-JU Mr Petar Gajic'!H50,'8.PD-JU Mr Marina Apelic'!H50,'9.JU Mr Branka Pavlovic'!H50,'10.JU Dr Melanija Ilić'!H50)</f>
        <v>#DIV/0!</v>
      </c>
      <c r="I50" s="32"/>
      <c r="J50" s="60">
        <f>AVERAGE('1.JU Mr Branka Pavlovic'!J50,'2.PD-JU Dr Ljiljana Stankov'!J50,'3.PD-JU Dr Ljiljana Stankov'!J50,'5.PD-JU Mr Sanja Vuletic'!J50,'6.PD-JU Dr Mirjana Markovic'!J48,'7.PD-JU Mr Petar Gajic'!J50,'8.PD-JU Mr Marina Apelic'!J50,'9.JU Mr Branka Pavlovic'!J50,'10.JU Dr Melanija Ilić'!J50)</f>
        <v>2.8888888888888888</v>
      </c>
      <c r="K50" s="58">
        <f>J50/(J50+AVERAGE('1.JU Mr Branka Pavlovic'!S50,'2.PD-JU Dr Ljiljana Stankov'!S50,'3.PD-JU Dr Ljiljana Stankov'!S50,'5.PD-JU Mr Sanja Vuletic'!S50,'6.PD-JU Dr Mirjana Markovic'!S48,'7.PD-JU Mr Petar Gajic'!S50,'8.PD-JU Mr Marina Apelic'!S50,'9.JU Mr Branka Pavlovic'!S50,'10.JU Dr Melanija Ilić'!S50))</f>
        <v>0.17449664429530204</v>
      </c>
      <c r="L50" s="9"/>
    </row>
    <row r="51" spans="1:12" ht="12.75" customHeight="1">
      <c r="A51" s="12">
        <v>3</v>
      </c>
      <c r="B51" s="200" t="s">
        <v>4</v>
      </c>
      <c r="C51" s="201"/>
      <c r="D51" s="201"/>
      <c r="E51" s="201"/>
      <c r="F51" s="201"/>
      <c r="G51" s="202"/>
      <c r="H51" s="30" t="e">
        <f>AVERAGE('1.JU Mr Branka Pavlovic'!H51,'2.PD-JU Dr Ljiljana Stankov'!H51,'3.PD-JU Dr Ljiljana Stankov'!H51,'5.PD-JU Mr Sanja Vuletic'!H51,'6.PD-JU Dr Mirjana Markovic'!H49,'7.PD-JU Mr Petar Gajic'!H51,'8.PD-JU Mr Marina Apelic'!H51,'9.JU Mr Branka Pavlovic'!H51,'10.JU Dr Melanija Ilić'!H51)</f>
        <v>#DIV/0!</v>
      </c>
      <c r="I51" s="32"/>
      <c r="J51" s="60">
        <f>AVERAGE('1.JU Mr Branka Pavlovic'!J51,'2.PD-JU Dr Ljiljana Stankov'!J51,'3.PD-JU Dr Ljiljana Stankov'!J51,'5.PD-JU Mr Sanja Vuletic'!J51,'6.PD-JU Dr Mirjana Markovic'!J49,'7.PD-JU Mr Petar Gajic'!J51,'8.PD-JU Mr Marina Apelic'!J51,'9.JU Mr Branka Pavlovic'!J51,'10.JU Dr Melanija Ilić'!J51)</f>
        <v>2.8888888888888888</v>
      </c>
      <c r="K51" s="58">
        <f>J51/(J51+AVERAGE('1.JU Mr Branka Pavlovic'!S51,'2.PD-JU Dr Ljiljana Stankov'!S51,'3.PD-JU Dr Ljiljana Stankov'!S51,'5.PD-JU Mr Sanja Vuletic'!S51,'6.PD-JU Dr Mirjana Markovic'!S49,'7.PD-JU Mr Petar Gajic'!S51,'8.PD-JU Mr Marina Apelic'!S51,'9.JU Mr Branka Pavlovic'!S51,'10.JU Dr Melanija Ilić'!S51))</f>
        <v>0.17449664429530204</v>
      </c>
      <c r="L51" s="9"/>
    </row>
    <row r="52" spans="1:12" ht="12.75" customHeight="1">
      <c r="A52" s="12">
        <v>4</v>
      </c>
      <c r="B52" s="200" t="s">
        <v>5</v>
      </c>
      <c r="C52" s="201"/>
      <c r="D52" s="201"/>
      <c r="E52" s="201"/>
      <c r="F52" s="201"/>
      <c r="G52" s="202"/>
      <c r="H52" s="30" t="e">
        <f>AVERAGE('1.JU Mr Branka Pavlovic'!H52,'2.PD-JU Dr Ljiljana Stankov'!H52,'3.PD-JU Dr Ljiljana Stankov'!H52,'5.PD-JU Mr Sanja Vuletic'!H52,'6.PD-JU Dr Mirjana Markovic'!H50,'7.PD-JU Mr Petar Gajic'!H52,'8.PD-JU Mr Marina Apelic'!H52,'9.JU Mr Branka Pavlovic'!H52,'10.JU Dr Melanija Ilić'!H52)</f>
        <v>#DIV/0!</v>
      </c>
      <c r="I52" s="32"/>
      <c r="J52" s="60">
        <f>AVERAGE('1.JU Mr Branka Pavlovic'!J52,'2.PD-JU Dr Ljiljana Stankov'!J52,'3.PD-JU Dr Ljiljana Stankov'!J52,'5.PD-JU Mr Sanja Vuletic'!J52,'6.PD-JU Dr Mirjana Markovic'!J50,'7.PD-JU Mr Petar Gajic'!J52,'8.PD-JU Mr Marina Apelic'!J52,'9.JU Mr Branka Pavlovic'!J52,'10.JU Dr Melanija Ilić'!J52)</f>
        <v>3</v>
      </c>
      <c r="K52" s="58">
        <f>J52/(J52+AVERAGE('1.JU Mr Branka Pavlovic'!S52,'2.PD-JU Dr Ljiljana Stankov'!S52,'3.PD-JU Dr Ljiljana Stankov'!S52,'5.PD-JU Mr Sanja Vuletic'!S52,'6.PD-JU Dr Mirjana Markovic'!S50,'7.PD-JU Mr Petar Gajic'!S52,'8.PD-JU Mr Marina Apelic'!S52,'9.JU Mr Branka Pavlovic'!S52,'10.JU Dr Melanija Ilić'!S52))</f>
        <v>0.18120805369127516</v>
      </c>
      <c r="L52" s="9"/>
    </row>
    <row r="53" spans="1:12" ht="12.75" customHeight="1">
      <c r="A53" s="12">
        <v>5</v>
      </c>
      <c r="B53" s="200" t="s">
        <v>6</v>
      </c>
      <c r="C53" s="201"/>
      <c r="D53" s="201"/>
      <c r="E53" s="201"/>
      <c r="F53" s="201"/>
      <c r="G53" s="202"/>
      <c r="H53" s="30" t="e">
        <f>AVERAGE('1.JU Mr Branka Pavlovic'!H53,'2.PD-JU Dr Ljiljana Stankov'!H53,'3.PD-JU Dr Ljiljana Stankov'!H53,'5.PD-JU Mr Sanja Vuletic'!H53,'6.PD-JU Dr Mirjana Markovic'!H51,'7.PD-JU Mr Petar Gajic'!H53,'8.PD-JU Mr Marina Apelic'!H53,'9.JU Mr Branka Pavlovic'!H53,'10.JU Dr Melanija Ilić'!H53)</f>
        <v>#DIV/0!</v>
      </c>
      <c r="I53" s="32"/>
      <c r="J53" s="60">
        <f>AVERAGE('1.JU Mr Branka Pavlovic'!J53,'2.PD-JU Dr Ljiljana Stankov'!J53,'3.PD-JU Dr Ljiljana Stankov'!J53,'5.PD-JU Mr Sanja Vuletic'!J53,'6.PD-JU Dr Mirjana Markovic'!J51,'7.PD-JU Mr Petar Gajic'!J53,'8.PD-JU Mr Marina Apelic'!J53,'9.JU Mr Branka Pavlovic'!J53,'10.JU Dr Melanija Ilić'!J53)</f>
        <v>2.8888888888888888</v>
      </c>
      <c r="K53" s="58">
        <f>J53/(J53+AVERAGE('1.JU Mr Branka Pavlovic'!S53,'2.PD-JU Dr Ljiljana Stankov'!S53,'3.PD-JU Dr Ljiljana Stankov'!S53,'5.PD-JU Mr Sanja Vuletic'!S53,'6.PD-JU Dr Mirjana Markovic'!S51,'7.PD-JU Mr Petar Gajic'!S53,'8.PD-JU Mr Marina Apelic'!S53,'9.JU Mr Branka Pavlovic'!S53,'10.JU Dr Melanija Ilić'!S53))</f>
        <v>0.17449664429530204</v>
      </c>
      <c r="L53" s="9"/>
    </row>
    <row r="54" spans="1:12" ht="12.75" customHeight="1">
      <c r="A54" s="12">
        <v>6</v>
      </c>
      <c r="B54" s="200" t="s">
        <v>7</v>
      </c>
      <c r="C54" s="201"/>
      <c r="D54" s="201"/>
      <c r="E54" s="201"/>
      <c r="F54" s="201"/>
      <c r="G54" s="202"/>
      <c r="H54" s="30" t="e">
        <f>AVERAGE('1.JU Mr Branka Pavlovic'!H54,'2.PD-JU Dr Ljiljana Stankov'!H54,'3.PD-JU Dr Ljiljana Stankov'!H54,'5.PD-JU Mr Sanja Vuletic'!H54,'6.PD-JU Dr Mirjana Markovic'!H52,'7.PD-JU Mr Petar Gajic'!H54,'8.PD-JU Mr Marina Apelic'!H54,'9.JU Mr Branka Pavlovic'!H54,'10.JU Dr Melanija Ilić'!H54)</f>
        <v>#DIV/0!</v>
      </c>
      <c r="I54" s="32"/>
      <c r="J54" s="60">
        <f>AVERAGE('1.JU Mr Branka Pavlovic'!J54,'2.PD-JU Dr Ljiljana Stankov'!J54,'3.PD-JU Dr Ljiljana Stankov'!J54,'5.PD-JU Mr Sanja Vuletic'!J54,'6.PD-JU Dr Mirjana Markovic'!J52,'7.PD-JU Mr Petar Gajic'!J54,'8.PD-JU Mr Marina Apelic'!J54,'9.JU Mr Branka Pavlovic'!J54,'10.JU Dr Melanija Ilić'!J54)</f>
        <v>2.8888888888888888</v>
      </c>
      <c r="K54" s="58">
        <f>J54/(J54+AVERAGE('1.JU Mr Branka Pavlovic'!S54,'2.PD-JU Dr Ljiljana Stankov'!S54,'3.PD-JU Dr Ljiljana Stankov'!S54,'5.PD-JU Mr Sanja Vuletic'!S54,'6.PD-JU Dr Mirjana Markovic'!S52,'7.PD-JU Mr Petar Gajic'!S54,'8.PD-JU Mr Marina Apelic'!S54,'9.JU Mr Branka Pavlovic'!S54,'10.JU Dr Melanija Ilić'!S54))</f>
        <v>0.17449664429530204</v>
      </c>
      <c r="L54" s="9"/>
    </row>
    <row r="55" spans="1:12" ht="30" customHeight="1">
      <c r="A55" s="12">
        <v>7</v>
      </c>
      <c r="B55" s="200" t="s">
        <v>8</v>
      </c>
      <c r="C55" s="201"/>
      <c r="D55" s="201"/>
      <c r="E55" s="201"/>
      <c r="F55" s="201"/>
      <c r="G55" s="202"/>
      <c r="H55" s="30" t="e">
        <f>AVERAGE('1.JU Mr Branka Pavlovic'!H55,'2.PD-JU Dr Ljiljana Stankov'!H55,'3.PD-JU Dr Ljiljana Stankov'!H55,'5.PD-JU Mr Sanja Vuletic'!H55,'6.PD-JU Dr Mirjana Markovic'!H53,'7.PD-JU Mr Petar Gajic'!H55,'8.PD-JU Mr Marina Apelic'!H55,'9.JU Mr Branka Pavlovic'!H55,'10.JU Dr Melanija Ilić'!H55)</f>
        <v>#DIV/0!</v>
      </c>
      <c r="I55" s="32"/>
      <c r="J55" s="60">
        <f>AVERAGE('1.JU Mr Branka Pavlovic'!J55,'2.PD-JU Dr Ljiljana Stankov'!J55,'3.PD-JU Dr Ljiljana Stankov'!J55,'5.PD-JU Mr Sanja Vuletic'!J55,'6.PD-JU Dr Mirjana Markovic'!J53,'7.PD-JU Mr Petar Gajic'!J55,'8.PD-JU Mr Marina Apelic'!J55,'9.JU Mr Branka Pavlovic'!J55,'10.JU Dr Melanija Ilić'!J55)</f>
        <v>2.8888888888888888</v>
      </c>
      <c r="K55" s="58">
        <f>J55/(J55+AVERAGE('1.JU Mr Branka Pavlovic'!S55,'2.PD-JU Dr Ljiljana Stankov'!S55,'3.PD-JU Dr Ljiljana Stankov'!S55,'5.PD-JU Mr Sanja Vuletic'!S55,'6.PD-JU Dr Mirjana Markovic'!S53,'7.PD-JU Mr Petar Gajic'!S55,'8.PD-JU Mr Marina Apelic'!S55,'9.JU Mr Branka Pavlovic'!S55,'10.JU Dr Melanija Ilić'!S55))</f>
        <v>0.17449664429530204</v>
      </c>
      <c r="L55" s="9"/>
    </row>
    <row r="56" spans="1:12" ht="30" customHeight="1">
      <c r="A56" s="12">
        <v>8</v>
      </c>
      <c r="B56" s="200" t="s">
        <v>9</v>
      </c>
      <c r="C56" s="201"/>
      <c r="D56" s="201"/>
      <c r="E56" s="201"/>
      <c r="F56" s="201"/>
      <c r="G56" s="202"/>
      <c r="H56" s="30" t="e">
        <f>AVERAGE('1.JU Mr Branka Pavlovic'!H56,'2.PD-JU Dr Ljiljana Stankov'!H56,'3.PD-JU Dr Ljiljana Stankov'!H56,'5.PD-JU Mr Sanja Vuletic'!H56,'6.PD-JU Dr Mirjana Markovic'!H54,'7.PD-JU Mr Petar Gajic'!H56,'8.PD-JU Mr Marina Apelic'!H56,'9.JU Mr Branka Pavlovic'!H56,'10.JU Dr Melanija Ilić'!H56)</f>
        <v>#DIV/0!</v>
      </c>
      <c r="I56" s="32"/>
      <c r="J56" s="60">
        <f>AVERAGE('1.JU Mr Branka Pavlovic'!J56,'2.PD-JU Dr Ljiljana Stankov'!J56,'3.PD-JU Dr Ljiljana Stankov'!J56,'5.PD-JU Mr Sanja Vuletic'!J56,'6.PD-JU Dr Mirjana Markovic'!J54,'7.PD-JU Mr Petar Gajic'!J56,'8.PD-JU Mr Marina Apelic'!J56,'9.JU Mr Branka Pavlovic'!J56,'10.JU Dr Melanija Ilić'!J56)</f>
        <v>2.8888888888888888</v>
      </c>
      <c r="K56" s="58">
        <f>J56/(J56+AVERAGE('1.JU Mr Branka Pavlovic'!S56,'2.PD-JU Dr Ljiljana Stankov'!S56,'3.PD-JU Dr Ljiljana Stankov'!S56,'5.PD-JU Mr Sanja Vuletic'!S56,'6.PD-JU Dr Mirjana Markovic'!S54,'7.PD-JU Mr Petar Gajic'!S56,'8.PD-JU Mr Marina Apelic'!S56,'9.JU Mr Branka Pavlovic'!S56,'10.JU Dr Melanija Ilić'!S56))</f>
        <v>0.17449664429530204</v>
      </c>
      <c r="L56" s="9"/>
    </row>
    <row r="57" spans="1:12" ht="27" customHeight="1">
      <c r="A57" s="12">
        <v>9</v>
      </c>
      <c r="B57" s="200" t="s">
        <v>43</v>
      </c>
      <c r="C57" s="201"/>
      <c r="D57" s="201"/>
      <c r="E57" s="201"/>
      <c r="F57" s="201"/>
      <c r="G57" s="202"/>
      <c r="H57" s="30" t="e">
        <f>AVERAGE('1.JU Mr Branka Pavlovic'!H57,'2.PD-JU Dr Ljiljana Stankov'!H57,'3.PD-JU Dr Ljiljana Stankov'!H57,'5.PD-JU Mr Sanja Vuletic'!H57,'6.PD-JU Dr Mirjana Markovic'!H55,'7.PD-JU Mr Petar Gajic'!H57,'8.PD-JU Mr Marina Apelic'!H57,'9.JU Mr Branka Pavlovic'!H57,'10.JU Dr Melanija Ilić'!H57)</f>
        <v>#DIV/0!</v>
      </c>
      <c r="I57" s="32"/>
      <c r="J57" s="60">
        <f>AVERAGE('1.JU Mr Branka Pavlovic'!J57,'2.PD-JU Dr Ljiljana Stankov'!J57,'3.PD-JU Dr Ljiljana Stankov'!J57,'5.PD-JU Mr Sanja Vuletic'!J57,'6.PD-JU Dr Mirjana Markovic'!J55,'7.PD-JU Mr Petar Gajic'!J57,'8.PD-JU Mr Marina Apelic'!J57,'9.JU Mr Branka Pavlovic'!J57,'10.JU Dr Melanija Ilić'!J57)</f>
        <v>3.6666666666666665</v>
      </c>
      <c r="K57" s="58">
        <f>J57/(J57+AVERAGE('1.JU Mr Branka Pavlovic'!S57,'2.PD-JU Dr Ljiljana Stankov'!S57,'3.PD-JU Dr Ljiljana Stankov'!S57,'5.PD-JU Mr Sanja Vuletic'!S57,'6.PD-JU Dr Mirjana Markovic'!S55,'7.PD-JU Mr Petar Gajic'!S57,'8.PD-JU Mr Marina Apelic'!S57,'9.JU Mr Branka Pavlovic'!S57,'10.JU Dr Melanija Ilić'!S57))</f>
        <v>0.22147651006711405</v>
      </c>
      <c r="L57" s="9"/>
    </row>
    <row r="58" spans="1:12" ht="40.5" customHeight="1">
      <c r="A58" s="212" t="s">
        <v>12</v>
      </c>
      <c r="B58" s="213"/>
      <c r="C58" s="213"/>
      <c r="D58" s="213"/>
      <c r="E58" s="213"/>
      <c r="F58" s="213"/>
      <c r="G58" s="214"/>
      <c r="H58" s="56" t="e">
        <f>AVERAGE(H49:H57)</f>
        <v>#DIV/0!</v>
      </c>
      <c r="I58" s="49"/>
      <c r="J58" s="211" t="s">
        <v>136</v>
      </c>
      <c r="K58" s="211"/>
      <c r="L58" s="57">
        <f>SUM(J49:J57)</f>
        <v>26.888888888888889</v>
      </c>
    </row>
    <row r="61" spans="1:12">
      <c r="B61" s="15" t="s">
        <v>91</v>
      </c>
      <c r="I61" s="1"/>
      <c r="J61" s="26"/>
      <c r="K61" s="26"/>
      <c r="L61" s="27"/>
    </row>
    <row r="62" spans="1:12">
      <c r="B62" s="15" t="s">
        <v>114</v>
      </c>
      <c r="D62" t="s">
        <v>157</v>
      </c>
    </row>
    <row r="63" spans="1:12">
      <c r="I63" s="1"/>
      <c r="J63" s="26"/>
      <c r="K63" s="26"/>
      <c r="L63" s="27"/>
    </row>
  </sheetData>
  <mergeCells count="29">
    <mergeCell ref="J58:K58"/>
    <mergeCell ref="B53:G53"/>
    <mergeCell ref="B54:G54"/>
    <mergeCell ref="B55:G55"/>
    <mergeCell ref="B56:G56"/>
    <mergeCell ref="B57:G57"/>
    <mergeCell ref="A58:G58"/>
    <mergeCell ref="B49:G49"/>
    <mergeCell ref="B50:G50"/>
    <mergeCell ref="B51:G51"/>
    <mergeCell ref="B52:G52"/>
    <mergeCell ref="B45:D45"/>
    <mergeCell ref="B47:G48"/>
    <mergeCell ref="A5:H5"/>
    <mergeCell ref="A6:H6"/>
    <mergeCell ref="A9:G9"/>
    <mergeCell ref="A11:G11"/>
    <mergeCell ref="H11:I11"/>
    <mergeCell ref="H47:H48"/>
    <mergeCell ref="J47:K47"/>
    <mergeCell ref="B23:D23"/>
    <mergeCell ref="A15:H15"/>
    <mergeCell ref="F17:H17"/>
    <mergeCell ref="A47:A48"/>
    <mergeCell ref="A37:H37"/>
    <mergeCell ref="A38:H38"/>
    <mergeCell ref="A41:G41"/>
    <mergeCell ref="A43:G43"/>
    <mergeCell ref="H43:I43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ПЕДАГОШКОГ РАДА НАСТАВНИКА
НА ВИСОКОЈ ШКОЛИ СТРУКОВНИХ СТУДИЈА ЗА ВАСПИТАЧЕ У ШАПЦУ 
</oddHead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3"/>
  <sheetViews>
    <sheetView topLeftCell="A22" workbookViewId="0">
      <selection activeCell="H43" sqref="H43:I43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5.85546875" customWidth="1"/>
    <col min="11" max="11" width="15.7109375" customWidth="1"/>
    <col min="12" max="12" width="7.85546875" customWidth="1"/>
  </cols>
  <sheetData>
    <row r="1" spans="1:12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4" spans="1:12" ht="18" customHeight="1">
      <c r="A4" s="27"/>
      <c r="B4" s="27"/>
      <c r="C4" s="27"/>
      <c r="D4" s="27"/>
      <c r="E4" s="27"/>
      <c r="F4" s="27"/>
      <c r="G4" s="27"/>
      <c r="H4" s="27"/>
      <c r="I4" s="1"/>
      <c r="J4" s="1"/>
      <c r="K4" s="1"/>
      <c r="L4" s="1"/>
    </row>
    <row r="5" spans="1:12">
      <c r="A5" s="194" t="s">
        <v>106</v>
      </c>
      <c r="B5" s="194"/>
      <c r="C5" s="194"/>
      <c r="D5" s="194"/>
      <c r="E5" s="194"/>
      <c r="F5" s="194"/>
      <c r="G5" s="194"/>
      <c r="H5" s="194"/>
      <c r="I5" s="14"/>
      <c r="J5" s="14"/>
      <c r="K5" s="14"/>
    </row>
    <row r="6" spans="1:12">
      <c r="A6" s="195" t="s">
        <v>130</v>
      </c>
      <c r="B6" s="195"/>
      <c r="C6" s="195"/>
      <c r="D6" s="195"/>
      <c r="E6" s="195"/>
      <c r="F6" s="195"/>
      <c r="G6" s="195"/>
      <c r="H6" s="195"/>
      <c r="I6" s="14"/>
    </row>
    <row r="7" spans="1:12">
      <c r="A7" s="52"/>
      <c r="B7" s="52"/>
      <c r="C7" s="52"/>
      <c r="D7" s="52"/>
      <c r="E7" s="52"/>
      <c r="F7" s="52"/>
      <c r="G7" s="52"/>
      <c r="H7" s="52"/>
      <c r="I7" s="14"/>
    </row>
    <row r="8" spans="1:12">
      <c r="A8" s="14"/>
      <c r="B8" s="2"/>
      <c r="C8" s="2"/>
      <c r="D8" s="2"/>
      <c r="E8" s="2"/>
      <c r="F8" s="2"/>
      <c r="G8" s="2"/>
    </row>
    <row r="9" spans="1:12">
      <c r="A9" s="197" t="s">
        <v>83</v>
      </c>
      <c r="B9" s="215"/>
      <c r="C9" s="215"/>
      <c r="D9" s="215"/>
      <c r="E9" s="215"/>
      <c r="F9" s="215"/>
      <c r="G9" s="216"/>
      <c r="H9" s="66"/>
      <c r="I9" s="61" t="s">
        <v>137</v>
      </c>
      <c r="J9" s="5"/>
      <c r="K9" s="5"/>
      <c r="L9" s="5"/>
    </row>
    <row r="10" spans="1:12">
      <c r="A10" s="99"/>
      <c r="B10" s="101"/>
      <c r="C10" s="101"/>
      <c r="D10" s="101"/>
      <c r="E10" s="101"/>
      <c r="F10" s="101"/>
      <c r="G10" s="122"/>
      <c r="H10" s="121"/>
      <c r="I10" s="61" t="s">
        <v>138</v>
      </c>
      <c r="J10" s="98"/>
      <c r="K10" s="98"/>
      <c r="L10" s="98"/>
    </row>
    <row r="11" spans="1:12">
      <c r="A11" s="197" t="s">
        <v>39</v>
      </c>
      <c r="B11" s="197"/>
      <c r="C11" s="197"/>
      <c r="D11" s="197"/>
      <c r="E11" s="197"/>
      <c r="F11" s="197"/>
      <c r="G11" s="198"/>
      <c r="H11" s="199"/>
      <c r="I11" s="199"/>
      <c r="J11" s="5"/>
      <c r="K11" s="5"/>
      <c r="L11" s="5"/>
    </row>
    <row r="12" spans="1:12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</row>
    <row r="13" spans="1:12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</row>
    <row r="15" spans="1:12">
      <c r="A15" s="189" t="s">
        <v>71</v>
      </c>
      <c r="B15" s="190"/>
      <c r="C15" s="190"/>
      <c r="D15" s="190"/>
      <c r="E15" s="190"/>
      <c r="F15" s="190"/>
      <c r="G15" s="190"/>
      <c r="H15" s="190"/>
      <c r="I15" s="1"/>
      <c r="J15" s="1"/>
      <c r="K15" s="1"/>
    </row>
    <row r="16" spans="1:12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5"/>
      <c r="B17" s="13" t="s">
        <v>46</v>
      </c>
      <c r="C17" s="13"/>
      <c r="F17" s="191" t="s">
        <v>17</v>
      </c>
      <c r="G17" s="191"/>
      <c r="H17" s="192"/>
      <c r="I17" s="18"/>
      <c r="J17" s="18"/>
      <c r="K17" s="18"/>
    </row>
    <row r="18" spans="1:11">
      <c r="A18" s="15"/>
      <c r="B18" s="41" t="s">
        <v>47</v>
      </c>
      <c r="C18" s="35" t="s">
        <v>42</v>
      </c>
      <c r="D18" s="35" t="s">
        <v>41</v>
      </c>
      <c r="F18" s="41" t="s">
        <v>47</v>
      </c>
      <c r="G18" s="35" t="s">
        <v>42</v>
      </c>
      <c r="H18" s="35" t="s">
        <v>41</v>
      </c>
      <c r="I18" s="18"/>
      <c r="J18" s="18"/>
      <c r="K18" s="18"/>
    </row>
    <row r="19" spans="1:11">
      <c r="B19" s="16" t="s">
        <v>14</v>
      </c>
      <c r="C19" s="54">
        <f>AVERAGE('2.1.PD-JU Kristina Krstic'!C18,'3.1.PD-JU Tatjana Stankovic'!C18,'7.1.PD-JU Dragisa Marinkovic'!C18)</f>
        <v>0</v>
      </c>
      <c r="D19" s="24">
        <f>C19/$C$21</f>
        <v>0</v>
      </c>
      <c r="F19" s="17" t="s">
        <v>18</v>
      </c>
      <c r="G19" s="54">
        <f>AVERAGE('2.1.PD-JU Kristina Krstic'!G18,'3.1.PD-JU Tatjana Stankovic'!G18,'7.1.PD-JU Dragisa Marinkovic'!G18)</f>
        <v>0</v>
      </c>
      <c r="H19" s="24">
        <f>G19/$G$23</f>
        <v>0</v>
      </c>
      <c r="I19" s="25"/>
      <c r="J19" s="25"/>
      <c r="K19" s="25"/>
    </row>
    <row r="20" spans="1:11">
      <c r="B20" s="17" t="s">
        <v>15</v>
      </c>
      <c r="C20" s="54">
        <f>AVERAGE('2.1.PD-JU Kristina Krstic'!C19,'3.1.PD-JU Tatjana Stankovic'!C19,'7.1.PD-JU Dragisa Marinkovic'!C19)</f>
        <v>6.666666666666667</v>
      </c>
      <c r="D20" s="24">
        <f>C20/$C$21</f>
        <v>1</v>
      </c>
      <c r="F20" s="17" t="s">
        <v>19</v>
      </c>
      <c r="G20" s="54">
        <f>AVERAGE('2.1.PD-JU Kristina Krstic'!G19,'3.1.PD-JU Tatjana Stankovic'!G19,'7.1.PD-JU Dragisa Marinkovic'!G19)</f>
        <v>6.666666666666667</v>
      </c>
      <c r="H20" s="24">
        <f>G20/$G$23</f>
        <v>1</v>
      </c>
      <c r="I20" s="25"/>
      <c r="J20" s="25"/>
      <c r="K20" s="25"/>
    </row>
    <row r="21" spans="1:11">
      <c r="B21" s="42" t="s">
        <v>48</v>
      </c>
      <c r="C21" s="55">
        <f>SUM(C19:C20)</f>
        <v>6.666666666666667</v>
      </c>
      <c r="D21" s="48">
        <f>SUM(D19:D20)</f>
        <v>1</v>
      </c>
      <c r="F21" s="17" t="s">
        <v>20</v>
      </c>
      <c r="G21" s="54">
        <f>AVERAGE('2.1.PD-JU Kristina Krstic'!G20,'3.1.PD-JU Tatjana Stankovic'!G20,'7.1.PD-JU Dragisa Marinkovic'!G20)</f>
        <v>0</v>
      </c>
      <c r="H21" s="24">
        <f>G21/$G$23</f>
        <v>0</v>
      </c>
      <c r="I21" s="25"/>
      <c r="J21" s="25"/>
      <c r="K21" s="25"/>
    </row>
    <row r="22" spans="1:11">
      <c r="F22" s="17" t="s">
        <v>21</v>
      </c>
      <c r="G22" s="54">
        <f>AVERAGE('2.1.PD-JU Kristina Krstic'!G21,'3.1.PD-JU Tatjana Stankovic'!G21,'7.1.PD-JU Dragisa Marinkovic'!G21)</f>
        <v>0</v>
      </c>
      <c r="H22" s="24">
        <f>G22/$G$23</f>
        <v>0</v>
      </c>
      <c r="I22" s="25"/>
      <c r="J22" s="25"/>
      <c r="K22" s="25"/>
    </row>
    <row r="23" spans="1:11">
      <c r="B23" s="188" t="s">
        <v>24</v>
      </c>
      <c r="C23" s="188"/>
      <c r="D23" s="188"/>
      <c r="F23" s="42" t="s">
        <v>48</v>
      </c>
      <c r="G23" s="55">
        <f>SUM(G19:G22)</f>
        <v>6.666666666666667</v>
      </c>
      <c r="H23" s="48">
        <f>SUM(H19:H22)</f>
        <v>1</v>
      </c>
      <c r="I23" s="25"/>
      <c r="J23" s="25"/>
      <c r="K23" s="25"/>
    </row>
    <row r="24" spans="1:11">
      <c r="B24" s="41" t="s">
        <v>47</v>
      </c>
      <c r="C24" s="35" t="s">
        <v>42</v>
      </c>
      <c r="D24" s="35" t="s">
        <v>41</v>
      </c>
    </row>
    <row r="25" spans="1:11">
      <c r="B25" s="17" t="s">
        <v>22</v>
      </c>
      <c r="C25" s="54">
        <f>AVERAGE('2.1.PD-JU Kristina Krstic'!C24,'3.1.PD-JU Tatjana Stankovic'!C24,'7.1.PD-JU Dragisa Marinkovic'!C24)</f>
        <v>3.6666666666666665</v>
      </c>
      <c r="D25" s="24">
        <f>C25/$C$27</f>
        <v>0.55000000000000004</v>
      </c>
    </row>
    <row r="26" spans="1:11">
      <c r="B26" s="17" t="s">
        <v>23</v>
      </c>
      <c r="C26" s="54">
        <f>AVERAGE('2.1.PD-JU Kristina Krstic'!C25,'3.1.PD-JU Tatjana Stankovic'!C25,'7.1.PD-JU Dragisa Marinkovic'!C25)</f>
        <v>3</v>
      </c>
      <c r="D26" s="24">
        <f>C26/$C$27</f>
        <v>0.45000000000000007</v>
      </c>
      <c r="F26" s="38" t="s">
        <v>25</v>
      </c>
      <c r="G26" s="38"/>
      <c r="H26" s="38"/>
      <c r="I26" s="13"/>
    </row>
    <row r="27" spans="1:11">
      <c r="B27" s="42" t="s">
        <v>48</v>
      </c>
      <c r="C27" s="55">
        <f>SUM(C25:C26)</f>
        <v>6.6666666666666661</v>
      </c>
      <c r="D27" s="48">
        <f>SUM(D25:D26)</f>
        <v>1</v>
      </c>
      <c r="F27" s="41" t="s">
        <v>47</v>
      </c>
      <c r="G27" s="35" t="s">
        <v>42</v>
      </c>
      <c r="H27" s="35" t="s">
        <v>41</v>
      </c>
      <c r="J27" s="13"/>
      <c r="K27" s="13"/>
    </row>
    <row r="28" spans="1:11">
      <c r="F28" s="20" t="s">
        <v>26</v>
      </c>
      <c r="G28" s="54">
        <f>AVERAGE('2.1.PD-JU Kristina Krstic'!G27,'3.1.PD-JU Tatjana Stankovic'!G27,'7.1.PD-JU Dragisa Marinkovic'!G27)</f>
        <v>1</v>
      </c>
      <c r="H28" s="24">
        <f>G28/$G$33</f>
        <v>0.15000000000000002</v>
      </c>
      <c r="I28" s="25"/>
      <c r="J28" s="25"/>
      <c r="K28" s="25"/>
    </row>
    <row r="29" spans="1:11">
      <c r="B29" s="29" t="s">
        <v>113</v>
      </c>
      <c r="C29" s="29"/>
      <c r="D29" s="26"/>
      <c r="E29" s="40"/>
      <c r="F29" s="20" t="s">
        <v>27</v>
      </c>
      <c r="G29" s="54">
        <f>AVERAGE('2.1.PD-JU Kristina Krstic'!G28,'3.1.PD-JU Tatjana Stankovic'!G28,'7.1.PD-JU Dragisa Marinkovic'!G28)</f>
        <v>3.6666666666666665</v>
      </c>
      <c r="H29" s="24">
        <f>G29/$G$33</f>
        <v>0.55000000000000004</v>
      </c>
      <c r="I29" s="25"/>
      <c r="J29" s="25"/>
      <c r="K29" s="25"/>
    </row>
    <row r="30" spans="1:11" ht="15.75" customHeight="1">
      <c r="B30" s="41" t="s">
        <v>47</v>
      </c>
      <c r="C30" s="35" t="s">
        <v>42</v>
      </c>
      <c r="D30" s="35" t="s">
        <v>41</v>
      </c>
      <c r="E30" s="40"/>
      <c r="F30" s="20" t="s">
        <v>28</v>
      </c>
      <c r="G30" s="54">
        <f>AVERAGE('2.1.PD-JU Kristina Krstic'!G29,'3.1.PD-JU Tatjana Stankovic'!G29,'7.1.PD-JU Dragisa Marinkovic'!G29)</f>
        <v>2</v>
      </c>
      <c r="H30" s="24">
        <f>G30/$G$33</f>
        <v>0.30000000000000004</v>
      </c>
      <c r="I30" s="25"/>
      <c r="J30" s="25"/>
      <c r="K30" s="25"/>
    </row>
    <row r="31" spans="1:11">
      <c r="B31" s="20" t="s">
        <v>32</v>
      </c>
      <c r="C31" s="54">
        <f>AVERAGE('2.1.PD-JU Kristina Krstic'!C30,'3.1.PD-JU Tatjana Stankovic'!C30,'7.1.PD-JU Dragisa Marinkovic'!C30)</f>
        <v>5.333333333333333</v>
      </c>
      <c r="D31" s="24">
        <f>C31/$C$35</f>
        <v>0.8</v>
      </c>
      <c r="F31" s="20" t="s">
        <v>29</v>
      </c>
      <c r="G31" s="54">
        <f>AVERAGE('2.1.PD-JU Kristina Krstic'!G30,'3.1.PD-JU Tatjana Stankovic'!G30,'7.1.PD-JU Dragisa Marinkovic'!G30)</f>
        <v>0</v>
      </c>
      <c r="H31" s="24">
        <f>G31/$G$33</f>
        <v>0</v>
      </c>
      <c r="I31" s="25"/>
      <c r="J31" s="25"/>
      <c r="K31" s="25"/>
    </row>
    <row r="32" spans="1:11">
      <c r="B32" s="22" t="s">
        <v>35</v>
      </c>
      <c r="C32" s="54">
        <f>AVERAGE('2.1.PD-JU Kristina Krstic'!C31,'3.1.PD-JU Tatjana Stankovic'!C31,'7.1.PD-JU Dragisa Marinkovic'!C31)</f>
        <v>1.3333333333333333</v>
      </c>
      <c r="D32" s="24">
        <f>C32/$C$35</f>
        <v>0.2</v>
      </c>
      <c r="F32" s="20" t="s">
        <v>30</v>
      </c>
      <c r="G32" s="54">
        <f>AVERAGE('2.1.PD-JU Kristina Krstic'!G31,'3.1.PD-JU Tatjana Stankovic'!G31,'7.1.PD-JU Dragisa Marinkovic'!G31)</f>
        <v>0</v>
      </c>
      <c r="H32" s="24">
        <f>G32/$G$33</f>
        <v>0</v>
      </c>
      <c r="I32" s="25"/>
      <c r="J32" s="25"/>
      <c r="K32" s="25"/>
    </row>
    <row r="33" spans="1:12">
      <c r="B33" s="20" t="s">
        <v>33</v>
      </c>
      <c r="C33" s="54">
        <f>AVERAGE('2.1.PD-JU Kristina Krstic'!C32,'3.1.PD-JU Tatjana Stankovic'!C32,'7.1.PD-JU Dragisa Marinkovic'!C32)</f>
        <v>0</v>
      </c>
      <c r="D33" s="24">
        <f>C33/$C$35</f>
        <v>0</v>
      </c>
      <c r="F33" s="42" t="s">
        <v>48</v>
      </c>
      <c r="G33" s="55">
        <f>SUM(G28:G32)</f>
        <v>6.6666666666666661</v>
      </c>
      <c r="H33" s="48">
        <f>SUM(H28:H32)</f>
        <v>1</v>
      </c>
      <c r="I33" s="19"/>
      <c r="J33" s="19"/>
      <c r="K33" s="19"/>
    </row>
    <row r="34" spans="1:12">
      <c r="B34" s="22" t="s">
        <v>50</v>
      </c>
      <c r="C34" s="54">
        <f>AVERAGE('2.1.PD-JU Kristina Krstic'!C33,'3.1.PD-JU Tatjana Stankovic'!C33,'7.1.PD-JU Dragisa Marinkovic'!C33)</f>
        <v>0</v>
      </c>
      <c r="D34" s="24">
        <f>C34/$C$35</f>
        <v>0</v>
      </c>
      <c r="F34" s="21"/>
      <c r="G34" s="21"/>
      <c r="H34" s="19"/>
      <c r="I34" s="19"/>
      <c r="J34" s="19"/>
      <c r="K34" s="19"/>
    </row>
    <row r="35" spans="1:12">
      <c r="B35" s="42" t="s">
        <v>48</v>
      </c>
      <c r="C35" s="55">
        <f>SUM(C31:C34)</f>
        <v>6.6666666666666661</v>
      </c>
      <c r="D35" s="48">
        <f>SUM(D31:D34)</f>
        <v>1</v>
      </c>
      <c r="F35" s="21"/>
      <c r="G35" s="21"/>
      <c r="H35" s="19"/>
      <c r="I35" s="19"/>
      <c r="J35" s="19"/>
      <c r="K35" s="19"/>
    </row>
    <row r="36" spans="1:12">
      <c r="B36" s="13"/>
      <c r="C36" s="13"/>
    </row>
    <row r="37" spans="1:12">
      <c r="A37" s="194" t="s">
        <v>106</v>
      </c>
      <c r="B37" s="194"/>
      <c r="C37" s="194"/>
      <c r="D37" s="194"/>
      <c r="E37" s="194"/>
      <c r="F37" s="194"/>
      <c r="G37" s="194"/>
      <c r="H37" s="194"/>
      <c r="I37" s="148"/>
      <c r="J37" s="148"/>
      <c r="K37" s="148"/>
    </row>
    <row r="38" spans="1:12">
      <c r="A38" s="195" t="s">
        <v>130</v>
      </c>
      <c r="B38" s="195"/>
      <c r="C38" s="195"/>
      <c r="D38" s="195"/>
      <c r="E38" s="195"/>
      <c r="F38" s="195"/>
      <c r="G38" s="195"/>
      <c r="H38" s="195"/>
      <c r="I38" s="148"/>
    </row>
    <row r="39" spans="1:12">
      <c r="A39" s="149"/>
      <c r="B39" s="149"/>
      <c r="C39" s="149"/>
      <c r="D39" s="149"/>
      <c r="E39" s="149"/>
      <c r="F39" s="149"/>
      <c r="G39" s="149"/>
      <c r="H39" s="149"/>
      <c r="I39" s="148"/>
    </row>
    <row r="40" spans="1:12">
      <c r="A40" s="148"/>
      <c r="B40" s="147"/>
      <c r="C40" s="147"/>
      <c r="D40" s="147"/>
      <c r="E40" s="147"/>
      <c r="F40" s="147"/>
      <c r="G40" s="147"/>
    </row>
    <row r="41" spans="1:12">
      <c r="A41" s="197" t="s">
        <v>83</v>
      </c>
      <c r="B41" s="215"/>
      <c r="C41" s="215"/>
      <c r="D41" s="215"/>
      <c r="E41" s="215"/>
      <c r="F41" s="215"/>
      <c r="G41" s="216"/>
      <c r="H41" s="154">
        <f>H9</f>
        <v>0</v>
      </c>
      <c r="I41" s="61" t="s">
        <v>137</v>
      </c>
      <c r="J41" s="151"/>
      <c r="K41" s="151"/>
      <c r="L41" s="151"/>
    </row>
    <row r="42" spans="1:12">
      <c r="A42" s="152"/>
      <c r="B42" s="158"/>
      <c r="C42" s="158"/>
      <c r="D42" s="158"/>
      <c r="E42" s="158"/>
      <c r="F42" s="158"/>
      <c r="G42" s="159"/>
      <c r="H42" s="154">
        <f>H10</f>
        <v>0</v>
      </c>
      <c r="I42" s="61" t="s">
        <v>138</v>
      </c>
      <c r="J42" s="151"/>
      <c r="K42" s="151"/>
      <c r="L42" s="151"/>
    </row>
    <row r="43" spans="1:12">
      <c r="A43" s="197" t="s">
        <v>39</v>
      </c>
      <c r="B43" s="197"/>
      <c r="C43" s="197"/>
      <c r="D43" s="197"/>
      <c r="E43" s="197"/>
      <c r="F43" s="197"/>
      <c r="G43" s="198"/>
      <c r="H43" s="199" t="s">
        <v>162</v>
      </c>
      <c r="I43" s="199"/>
      <c r="J43" s="151"/>
      <c r="K43" s="151"/>
      <c r="L43" s="151"/>
    </row>
    <row r="44" spans="1:12">
      <c r="A44" s="152"/>
      <c r="B44" s="152"/>
      <c r="C44" s="152"/>
      <c r="D44" s="152"/>
      <c r="E44" s="152"/>
      <c r="F44" s="152"/>
      <c r="G44" s="153"/>
      <c r="H44" s="151"/>
      <c r="I44" s="151"/>
      <c r="J44" s="151"/>
      <c r="K44" s="151"/>
      <c r="L44" s="151"/>
    </row>
    <row r="45" spans="1:12">
      <c r="B45" s="203" t="s">
        <v>11</v>
      </c>
      <c r="C45" s="203"/>
      <c r="D45" s="204"/>
    </row>
    <row r="46" spans="1:12">
      <c r="B46" s="13"/>
      <c r="C46" s="13"/>
      <c r="D46" s="2"/>
    </row>
    <row r="47" spans="1:12" ht="57" customHeight="1">
      <c r="A47" s="193" t="s">
        <v>0</v>
      </c>
      <c r="B47" s="205" t="s">
        <v>1</v>
      </c>
      <c r="C47" s="206"/>
      <c r="D47" s="206"/>
      <c r="E47" s="206"/>
      <c r="F47" s="206"/>
      <c r="G47" s="207"/>
      <c r="H47" s="186" t="s">
        <v>10</v>
      </c>
      <c r="I47" s="31"/>
      <c r="J47" s="187" t="s">
        <v>73</v>
      </c>
      <c r="K47" s="187"/>
    </row>
    <row r="48" spans="1:12">
      <c r="A48" s="193"/>
      <c r="B48" s="208"/>
      <c r="C48" s="209"/>
      <c r="D48" s="209"/>
      <c r="E48" s="209"/>
      <c r="F48" s="209"/>
      <c r="G48" s="210"/>
      <c r="H48" s="186"/>
      <c r="I48" s="31"/>
      <c r="J48" s="11" t="s">
        <v>42</v>
      </c>
      <c r="K48" s="11" t="s">
        <v>41</v>
      </c>
      <c r="L48" s="6"/>
    </row>
    <row r="49" spans="1:12" ht="12.75" customHeight="1">
      <c r="A49" s="12">
        <v>1</v>
      </c>
      <c r="B49" s="200" t="s">
        <v>74</v>
      </c>
      <c r="C49" s="201"/>
      <c r="D49" s="201"/>
      <c r="E49" s="201"/>
      <c r="F49" s="201"/>
      <c r="G49" s="202"/>
      <c r="H49" s="30" t="e">
        <f>AVERAGE('2.1.PD-JU Kristina Krstic'!H49,'3.1.PD-JU Tatjana Stankovic'!H49,'7.1.PD-JU Dragisa Marinkovic'!H49)</f>
        <v>#DIV/0!</v>
      </c>
      <c r="I49" s="32"/>
      <c r="J49" s="60">
        <f>AVERAGE('2.1.PD-JU Kristina Krstic'!J49,'3.1.PD-JU Tatjana Stankovic'!J49,'7.1.PD-JU Dragisa Marinkovic'!J49)</f>
        <v>6.666666666666667</v>
      </c>
      <c r="K49" s="58">
        <f>J49/(J49+AVERAGE('2.1.PD-JU Kristina Krstic'!S49,'3.1.PD-JU Tatjana Stankovic'!S49,'7.1.PD-JU Dragisa Marinkovic'!S49))</f>
        <v>0.5</v>
      </c>
      <c r="L49" s="9"/>
    </row>
    <row r="50" spans="1:12" ht="12.75" customHeight="1">
      <c r="A50" s="12">
        <v>2</v>
      </c>
      <c r="B50" s="200" t="s">
        <v>75</v>
      </c>
      <c r="C50" s="201"/>
      <c r="D50" s="201"/>
      <c r="E50" s="201"/>
      <c r="F50" s="201"/>
      <c r="G50" s="202"/>
      <c r="H50" s="30" t="e">
        <f>AVERAGE('2.1.PD-JU Kristina Krstic'!H50,'3.1.PD-JU Tatjana Stankovic'!H50,'7.1.PD-JU Dragisa Marinkovic'!H50)</f>
        <v>#DIV/0!</v>
      </c>
      <c r="I50" s="32"/>
      <c r="J50" s="60">
        <f>AVERAGE('2.1.PD-JU Kristina Krstic'!J50,'3.1.PD-JU Tatjana Stankovic'!J50,'7.1.PD-JU Dragisa Marinkovic'!J50)</f>
        <v>6.666666666666667</v>
      </c>
      <c r="K50" s="58">
        <f>J50/(J50+AVERAGE('2.1.PD-JU Kristina Krstic'!S50,'3.1.PD-JU Tatjana Stankovic'!S50,'7.1.PD-JU Dragisa Marinkovic'!S50))</f>
        <v>0.5</v>
      </c>
      <c r="L50" s="9"/>
    </row>
    <row r="51" spans="1:12" ht="12.75" customHeight="1">
      <c r="A51" s="12">
        <v>3</v>
      </c>
      <c r="B51" s="200" t="s">
        <v>76</v>
      </c>
      <c r="C51" s="201"/>
      <c r="D51" s="201"/>
      <c r="E51" s="201"/>
      <c r="F51" s="201"/>
      <c r="G51" s="202"/>
      <c r="H51" s="30" t="e">
        <f>AVERAGE('2.1.PD-JU Kristina Krstic'!H51,'3.1.PD-JU Tatjana Stankovic'!H51,'7.1.PD-JU Dragisa Marinkovic'!H51)</f>
        <v>#DIV/0!</v>
      </c>
      <c r="I51" s="32"/>
      <c r="J51" s="60">
        <f>AVERAGE('2.1.PD-JU Kristina Krstic'!J51,'3.1.PD-JU Tatjana Stankovic'!J51,'7.1.PD-JU Dragisa Marinkovic'!J51)</f>
        <v>6.666666666666667</v>
      </c>
      <c r="K51" s="58">
        <f>J51/(J51+AVERAGE('2.1.PD-JU Kristina Krstic'!S51,'3.1.PD-JU Tatjana Stankovic'!S51,'7.1.PD-JU Dragisa Marinkovic'!S51))</f>
        <v>0.5</v>
      </c>
      <c r="L51" s="9"/>
    </row>
    <row r="52" spans="1:12" ht="12.75" customHeight="1">
      <c r="A52" s="12">
        <v>4</v>
      </c>
      <c r="B52" s="200" t="s">
        <v>77</v>
      </c>
      <c r="C52" s="201"/>
      <c r="D52" s="201"/>
      <c r="E52" s="201"/>
      <c r="F52" s="201"/>
      <c r="G52" s="202"/>
      <c r="H52" s="30" t="e">
        <f>AVERAGE('2.1.PD-JU Kristina Krstic'!H52,'3.1.PD-JU Tatjana Stankovic'!H52,'7.1.PD-JU Dragisa Marinkovic'!H52)</f>
        <v>#DIV/0!</v>
      </c>
      <c r="I52" s="32"/>
      <c r="J52" s="60">
        <f>AVERAGE('2.1.PD-JU Kristina Krstic'!J52,'3.1.PD-JU Tatjana Stankovic'!J52,'7.1.PD-JU Dragisa Marinkovic'!J52)</f>
        <v>6.666666666666667</v>
      </c>
      <c r="K52" s="58">
        <f>J52/(J52+AVERAGE('2.1.PD-JU Kristina Krstic'!S52,'3.1.PD-JU Tatjana Stankovic'!S52,'7.1.PD-JU Dragisa Marinkovic'!S52))</f>
        <v>0.5</v>
      </c>
      <c r="L52" s="9"/>
    </row>
    <row r="53" spans="1:12" ht="12.75" customHeight="1">
      <c r="A53" s="12">
        <v>5</v>
      </c>
      <c r="B53" s="200" t="s">
        <v>78</v>
      </c>
      <c r="C53" s="201"/>
      <c r="D53" s="201"/>
      <c r="E53" s="201"/>
      <c r="F53" s="201"/>
      <c r="G53" s="202"/>
      <c r="H53" s="30" t="e">
        <f>AVERAGE('2.1.PD-JU Kristina Krstic'!H53,'3.1.PD-JU Tatjana Stankovic'!H53,'7.1.PD-JU Dragisa Marinkovic'!H53)</f>
        <v>#DIV/0!</v>
      </c>
      <c r="I53" s="32"/>
      <c r="J53" s="60">
        <f>AVERAGE('2.1.PD-JU Kristina Krstic'!J53,'3.1.PD-JU Tatjana Stankovic'!J53,'7.1.PD-JU Dragisa Marinkovic'!J53)</f>
        <v>6.666666666666667</v>
      </c>
      <c r="K53" s="58">
        <f>J53/(J53+AVERAGE('2.1.PD-JU Kristina Krstic'!S53,'3.1.PD-JU Tatjana Stankovic'!S53,'7.1.PD-JU Dragisa Marinkovic'!S53))</f>
        <v>0.5</v>
      </c>
      <c r="L53" s="9"/>
    </row>
    <row r="54" spans="1:12" ht="12.75" customHeight="1">
      <c r="A54" s="12">
        <v>6</v>
      </c>
      <c r="B54" s="200" t="s">
        <v>79</v>
      </c>
      <c r="C54" s="201"/>
      <c r="D54" s="201"/>
      <c r="E54" s="201"/>
      <c r="F54" s="201"/>
      <c r="G54" s="202"/>
      <c r="H54" s="30" t="e">
        <f>AVERAGE('2.1.PD-JU Kristina Krstic'!H54,'3.1.PD-JU Tatjana Stankovic'!H54,'7.1.PD-JU Dragisa Marinkovic'!H54)</f>
        <v>#DIV/0!</v>
      </c>
      <c r="I54" s="32"/>
      <c r="J54" s="60">
        <f>AVERAGE('2.1.PD-JU Kristina Krstic'!J54,'3.1.PD-JU Tatjana Stankovic'!J54,'7.1.PD-JU Dragisa Marinkovic'!J54)</f>
        <v>6.666666666666667</v>
      </c>
      <c r="K54" s="58">
        <f>J54/(J54+AVERAGE('2.1.PD-JU Kristina Krstic'!S54,'3.1.PD-JU Tatjana Stankovic'!S54,'7.1.PD-JU Dragisa Marinkovic'!S54))</f>
        <v>0.5</v>
      </c>
      <c r="L54" s="9"/>
    </row>
    <row r="55" spans="1:12" ht="30" customHeight="1">
      <c r="A55" s="12">
        <v>7</v>
      </c>
      <c r="B55" s="200" t="s">
        <v>80</v>
      </c>
      <c r="C55" s="201"/>
      <c r="D55" s="201"/>
      <c r="E55" s="201"/>
      <c r="F55" s="201"/>
      <c r="G55" s="202"/>
      <c r="H55" s="30" t="e">
        <f>AVERAGE('2.1.PD-JU Kristina Krstic'!H55,'3.1.PD-JU Tatjana Stankovic'!H55,'7.1.PD-JU Dragisa Marinkovic'!H55)</f>
        <v>#DIV/0!</v>
      </c>
      <c r="I55" s="32"/>
      <c r="J55" s="60">
        <f>AVERAGE('2.1.PD-JU Kristina Krstic'!J55,'3.1.PD-JU Tatjana Stankovic'!J55,'7.1.PD-JU Dragisa Marinkovic'!J55)</f>
        <v>6.666666666666667</v>
      </c>
      <c r="K55" s="58">
        <f>J55/(J55+AVERAGE('2.1.PD-JU Kristina Krstic'!S55,'3.1.PD-JU Tatjana Stankovic'!S55,'7.1.PD-JU Dragisa Marinkovic'!S55))</f>
        <v>0.5</v>
      </c>
      <c r="L55" s="9"/>
    </row>
    <row r="56" spans="1:12" ht="30" customHeight="1">
      <c r="A56" s="12">
        <v>8</v>
      </c>
      <c r="B56" s="200" t="s">
        <v>81</v>
      </c>
      <c r="C56" s="201"/>
      <c r="D56" s="201"/>
      <c r="E56" s="201"/>
      <c r="F56" s="201"/>
      <c r="G56" s="202"/>
      <c r="H56" s="30" t="e">
        <f>AVERAGE('2.1.PD-JU Kristina Krstic'!H56,'3.1.PD-JU Tatjana Stankovic'!H56,'7.1.PD-JU Dragisa Marinkovic'!H56)</f>
        <v>#DIV/0!</v>
      </c>
      <c r="I56" s="32"/>
      <c r="J56" s="60">
        <f>AVERAGE('2.1.PD-JU Kristina Krstic'!J56,'3.1.PD-JU Tatjana Stankovic'!J56,'7.1.PD-JU Dragisa Marinkovic'!J56)</f>
        <v>6.666666666666667</v>
      </c>
      <c r="K56" s="58">
        <f>J56/(J56+AVERAGE('2.1.PD-JU Kristina Krstic'!S56,'3.1.PD-JU Tatjana Stankovic'!S56,'7.1.PD-JU Dragisa Marinkovic'!S56))</f>
        <v>0.5</v>
      </c>
      <c r="L56" s="9"/>
    </row>
    <row r="57" spans="1:12" ht="30" customHeight="1">
      <c r="A57" s="12">
        <v>9</v>
      </c>
      <c r="B57" s="200" t="s">
        <v>82</v>
      </c>
      <c r="C57" s="201"/>
      <c r="D57" s="201"/>
      <c r="E57" s="201"/>
      <c r="F57" s="201"/>
      <c r="G57" s="202"/>
      <c r="H57" s="30" t="e">
        <f>AVERAGE('2.1.PD-JU Kristina Krstic'!H57,'3.1.PD-JU Tatjana Stankovic'!H57,'7.1.PD-JU Dragisa Marinkovic'!H57)</f>
        <v>#DIV/0!</v>
      </c>
      <c r="I57" s="32"/>
      <c r="J57" s="60">
        <f>AVERAGE('2.1.PD-JU Kristina Krstic'!J57,'3.1.PD-JU Tatjana Stankovic'!J57,'7.1.PD-JU Dragisa Marinkovic'!J57)</f>
        <v>6.666666666666667</v>
      </c>
      <c r="K57" s="58">
        <f>J57/(J57+AVERAGE('2.1.PD-JU Kristina Krstic'!S57,'3.1.PD-JU Tatjana Stankovic'!S57,'7.1.PD-JU Dragisa Marinkovic'!S57))</f>
        <v>0.5</v>
      </c>
      <c r="L57" s="9"/>
    </row>
    <row r="58" spans="1:12" ht="41.25" customHeight="1">
      <c r="A58" s="212" t="s">
        <v>12</v>
      </c>
      <c r="B58" s="213"/>
      <c r="C58" s="213"/>
      <c r="D58" s="213"/>
      <c r="E58" s="213"/>
      <c r="F58" s="213"/>
      <c r="G58" s="214"/>
      <c r="H58" s="56" t="e">
        <f>AVERAGE(H49:H57)</f>
        <v>#DIV/0!</v>
      </c>
      <c r="I58" s="49"/>
      <c r="J58" s="211" t="s">
        <v>135</v>
      </c>
      <c r="K58" s="211"/>
      <c r="L58" s="57">
        <f>SUM(J49:J57)</f>
        <v>59.999999999999993</v>
      </c>
    </row>
    <row r="61" spans="1:12">
      <c r="B61" s="15" t="s">
        <v>91</v>
      </c>
      <c r="I61" s="1"/>
      <c r="J61" s="26"/>
      <c r="K61" s="26"/>
      <c r="L61" s="27"/>
    </row>
    <row r="62" spans="1:12">
      <c r="B62" s="15" t="s">
        <v>93</v>
      </c>
      <c r="D62" t="s">
        <v>157</v>
      </c>
    </row>
    <row r="63" spans="1:12">
      <c r="I63" s="1"/>
      <c r="J63" s="26"/>
      <c r="K63" s="26"/>
      <c r="L63" s="27"/>
    </row>
  </sheetData>
  <mergeCells count="29">
    <mergeCell ref="J47:K47"/>
    <mergeCell ref="B55:G55"/>
    <mergeCell ref="B56:G56"/>
    <mergeCell ref="A58:G58"/>
    <mergeCell ref="J58:K58"/>
    <mergeCell ref="B49:G49"/>
    <mergeCell ref="B50:G50"/>
    <mergeCell ref="B51:G51"/>
    <mergeCell ref="B52:G52"/>
    <mergeCell ref="B53:G53"/>
    <mergeCell ref="B54:G54"/>
    <mergeCell ref="B57:G57"/>
    <mergeCell ref="A47:A48"/>
    <mergeCell ref="B47:G48"/>
    <mergeCell ref="H47:H48"/>
    <mergeCell ref="F17:H17"/>
    <mergeCell ref="H11:I11"/>
    <mergeCell ref="B23:D23"/>
    <mergeCell ref="B45:D45"/>
    <mergeCell ref="A5:H5"/>
    <mergeCell ref="A6:H6"/>
    <mergeCell ref="A9:G9"/>
    <mergeCell ref="A11:G11"/>
    <mergeCell ref="A15:H15"/>
    <mergeCell ref="A37:H37"/>
    <mergeCell ref="A38:H38"/>
    <mergeCell ref="A41:G41"/>
    <mergeCell ref="A43:G43"/>
    <mergeCell ref="H43:I43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ПЕДАГОШКОГ РАДА САРАДНИКА
НА ВИСОКОЈ ШКОЛИ СТРУКОВНИХ СТУДИЈА ЗА ВАСПИТАЧЕ У ШАПЦУ 
</oddHeader>
    <oddFooter>&amp;C&amp;P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tabSelected="1" topLeftCell="A46" workbookViewId="0">
      <selection activeCell="J16" sqref="J16"/>
    </sheetView>
  </sheetViews>
  <sheetFormatPr defaultRowHeight="12.75"/>
  <cols>
    <col min="1" max="1" width="2" bestFit="1" customWidth="1"/>
    <col min="2" max="2" width="49.7109375" customWidth="1"/>
    <col min="3" max="3" width="21.85546875" bestFit="1" customWidth="1"/>
    <col min="4" max="4" width="12.7109375" customWidth="1"/>
    <col min="5" max="5" width="4.5703125" customWidth="1"/>
    <col min="6" max="6" width="19" customWidth="1"/>
    <col min="7" max="7" width="11.42578125" customWidth="1"/>
  </cols>
  <sheetData>
    <row r="1" spans="1:11">
      <c r="A1" s="163"/>
      <c r="B1" s="163"/>
      <c r="C1" s="163"/>
      <c r="D1" s="163"/>
      <c r="E1" s="163"/>
      <c r="F1" s="163"/>
      <c r="G1" s="163"/>
    </row>
    <row r="2" spans="1:11">
      <c r="A2" s="163"/>
      <c r="B2" s="163"/>
      <c r="C2" s="163"/>
      <c r="D2" s="163"/>
      <c r="E2" s="163"/>
      <c r="F2" s="163"/>
      <c r="G2" s="163"/>
    </row>
    <row r="3" spans="1:11">
      <c r="A3" s="78"/>
      <c r="B3" s="78"/>
      <c r="C3" s="78"/>
      <c r="D3" s="78"/>
      <c r="E3" s="78"/>
      <c r="F3" s="102"/>
      <c r="G3" s="78"/>
    </row>
    <row r="4" spans="1:11">
      <c r="A4" s="78"/>
      <c r="B4" s="78"/>
      <c r="C4" s="84" t="s">
        <v>108</v>
      </c>
      <c r="D4" s="78"/>
      <c r="E4" s="78"/>
      <c r="F4" s="102"/>
      <c r="G4" s="78"/>
    </row>
    <row r="5" spans="1:11" ht="15.75">
      <c r="A5" s="78"/>
      <c r="B5" s="82"/>
      <c r="C5" s="85" t="s">
        <v>94</v>
      </c>
      <c r="D5" s="76"/>
      <c r="E5" s="76"/>
      <c r="F5" s="96"/>
      <c r="G5" s="76"/>
      <c r="H5" s="76"/>
      <c r="I5" s="76"/>
    </row>
    <row r="6" spans="1:11" ht="15.75">
      <c r="A6" s="78"/>
      <c r="B6" s="82"/>
      <c r="C6" s="85"/>
      <c r="D6" s="76"/>
      <c r="E6" s="76"/>
      <c r="F6" s="96"/>
      <c r="G6" s="76"/>
      <c r="H6" s="76"/>
      <c r="I6" s="76"/>
    </row>
    <row r="7" spans="1:11" ht="15.75">
      <c r="A7" s="78"/>
      <c r="B7" s="82"/>
      <c r="C7" s="85"/>
      <c r="D7" s="76"/>
      <c r="E7" s="76"/>
      <c r="F7" s="96"/>
      <c r="G7" s="76"/>
      <c r="H7" s="76"/>
      <c r="I7" s="76"/>
    </row>
    <row r="8" spans="1:11">
      <c r="A8" s="78"/>
      <c r="B8" s="217" t="s">
        <v>107</v>
      </c>
      <c r="C8" s="197"/>
      <c r="D8" s="197"/>
      <c r="E8" s="66"/>
      <c r="F8" s="61" t="s">
        <v>137</v>
      </c>
      <c r="G8" s="61"/>
      <c r="H8" s="27"/>
      <c r="I8" s="61"/>
    </row>
    <row r="9" spans="1:11">
      <c r="A9" s="102"/>
      <c r="B9" s="103"/>
      <c r="C9" s="99"/>
      <c r="D9" s="99"/>
      <c r="E9" s="251"/>
      <c r="F9" s="61" t="s">
        <v>138</v>
      </c>
      <c r="G9" s="61"/>
      <c r="H9" s="27"/>
      <c r="I9" s="61"/>
    </row>
    <row r="10" spans="1:11">
      <c r="A10" s="78"/>
      <c r="B10" s="65"/>
      <c r="C10" s="197" t="s">
        <v>39</v>
      </c>
      <c r="D10" s="218"/>
      <c r="E10" s="199" t="s">
        <v>162</v>
      </c>
      <c r="F10" s="199"/>
      <c r="G10" s="61"/>
      <c r="H10" s="65"/>
      <c r="I10" s="67"/>
    </row>
    <row r="11" spans="1:11">
      <c r="A11" s="102"/>
      <c r="B11" s="65"/>
      <c r="C11" s="99"/>
      <c r="D11" s="100"/>
      <c r="E11" s="98"/>
      <c r="F11" s="98"/>
      <c r="G11" s="61"/>
      <c r="H11" s="65"/>
      <c r="I11" s="67"/>
    </row>
    <row r="12" spans="1:11">
      <c r="A12" s="78"/>
      <c r="B12" s="65"/>
      <c r="C12" s="73"/>
      <c r="D12" s="74"/>
      <c r="E12" s="61"/>
      <c r="F12" s="61"/>
      <c r="G12" s="61"/>
      <c r="H12" s="65"/>
      <c r="I12" s="67"/>
    </row>
    <row r="13" spans="1:11" ht="12.75" customHeight="1">
      <c r="A13" s="78"/>
      <c r="B13" s="95" t="s">
        <v>106</v>
      </c>
      <c r="C13" s="64"/>
      <c r="D13" s="64"/>
      <c r="E13" s="64"/>
      <c r="F13" s="64"/>
      <c r="G13" s="64"/>
      <c r="H13" s="64"/>
      <c r="I13" s="64"/>
      <c r="J13" s="64"/>
      <c r="K13" s="82"/>
    </row>
    <row r="14" spans="1:11" ht="12.75" customHeight="1">
      <c r="A14" s="78"/>
      <c r="B14" s="26"/>
      <c r="C14" s="64"/>
      <c r="D14" s="64"/>
      <c r="E14" s="64"/>
      <c r="F14" s="64"/>
      <c r="G14" s="64"/>
      <c r="H14" s="64"/>
      <c r="I14" s="64"/>
      <c r="J14" s="64"/>
      <c r="K14" s="82"/>
    </row>
    <row r="15" spans="1:11" ht="15.75">
      <c r="B15" s="63" t="s">
        <v>84</v>
      </c>
    </row>
    <row r="16" spans="1:11" ht="31.5">
      <c r="A16" s="62"/>
      <c r="B16" s="88" t="s">
        <v>95</v>
      </c>
      <c r="C16" s="79" t="s">
        <v>85</v>
      </c>
      <c r="D16" s="79" t="s">
        <v>86</v>
      </c>
      <c r="E16" s="219" t="s">
        <v>87</v>
      </c>
      <c r="F16" s="220"/>
      <c r="G16" s="79" t="s">
        <v>86</v>
      </c>
    </row>
    <row r="17" spans="1:7" ht="18" customHeight="1">
      <c r="A17" s="87">
        <v>1</v>
      </c>
      <c r="B17" s="90" t="s">
        <v>109</v>
      </c>
      <c r="C17" s="91" t="s">
        <v>88</v>
      </c>
      <c r="D17" s="93">
        <f>'1.JU Mr Branka Pavlovic'!H58</f>
        <v>4.8666666666666671</v>
      </c>
      <c r="E17" s="221"/>
      <c r="F17" s="222"/>
      <c r="G17" s="93"/>
    </row>
    <row r="18" spans="1:7" ht="15">
      <c r="A18" s="87">
        <v>2</v>
      </c>
      <c r="B18" s="90" t="s">
        <v>112</v>
      </c>
      <c r="C18" s="91" t="s">
        <v>102</v>
      </c>
      <c r="D18" s="93">
        <f>'2.PD-JU Dr Ljiljana Stankov'!H58</f>
        <v>4.75432098765432</v>
      </c>
      <c r="E18" s="221" t="s">
        <v>139</v>
      </c>
      <c r="F18" s="222"/>
      <c r="G18" s="93">
        <f>'2.1.PD-JU Kristina Krstic'!H58</f>
        <v>4.9666666666666659</v>
      </c>
    </row>
    <row r="19" spans="1:7" ht="15">
      <c r="A19" s="87">
        <v>3</v>
      </c>
      <c r="B19" s="90" t="s">
        <v>97</v>
      </c>
      <c r="C19" s="91" t="s">
        <v>102</v>
      </c>
      <c r="D19" s="93">
        <f>'3.PD-JU Dr Ljiljana Stankov'!H58</f>
        <v>4.6932098765432091</v>
      </c>
      <c r="E19" s="221" t="s">
        <v>140</v>
      </c>
      <c r="F19" s="222"/>
      <c r="G19" s="93">
        <f>'3.1.PD-JU Tatjana Stankovic'!H58</f>
        <v>4.9666666666666668</v>
      </c>
    </row>
    <row r="20" spans="1:7" ht="15">
      <c r="A20" s="182">
        <v>4</v>
      </c>
      <c r="B20" s="138" t="s">
        <v>149</v>
      </c>
      <c r="C20" s="134" t="s">
        <v>140</v>
      </c>
      <c r="D20" s="93">
        <f>'4. Strucno ped. praksa 1 '!H53</f>
        <v>4.9749999999999996</v>
      </c>
      <c r="E20" s="227"/>
      <c r="F20" s="228"/>
      <c r="G20" s="93"/>
    </row>
    <row r="21" spans="1:7" ht="30.75" customHeight="1">
      <c r="A21" s="86"/>
      <c r="B21" s="89" t="s">
        <v>96</v>
      </c>
      <c r="C21" s="79" t="s">
        <v>85</v>
      </c>
      <c r="D21" s="79" t="s">
        <v>86</v>
      </c>
      <c r="E21" s="219" t="s">
        <v>87</v>
      </c>
      <c r="F21" s="220"/>
      <c r="G21" s="79" t="s">
        <v>86</v>
      </c>
    </row>
    <row r="22" spans="1:7" ht="15">
      <c r="A22" s="87">
        <v>1</v>
      </c>
      <c r="B22" s="90" t="s">
        <v>98</v>
      </c>
      <c r="C22" s="91" t="s">
        <v>103</v>
      </c>
      <c r="D22" s="93">
        <f>'5.PD-JU Mr Sanja Vuletic'!H58</f>
        <v>4.9047619047619051</v>
      </c>
      <c r="E22" s="221"/>
      <c r="F22" s="222"/>
      <c r="G22" s="93"/>
    </row>
    <row r="23" spans="1:7" ht="15">
      <c r="A23" s="87">
        <v>2</v>
      </c>
      <c r="B23" s="90" t="s">
        <v>99</v>
      </c>
      <c r="C23" s="91" t="s">
        <v>134</v>
      </c>
      <c r="D23" s="93">
        <f>'6.PD-JU Dr Mirjana Markovic'!H56</f>
        <v>4.9920634920634921</v>
      </c>
      <c r="E23" s="221"/>
      <c r="F23" s="222"/>
      <c r="G23" s="93"/>
    </row>
    <row r="24" spans="1:7" ht="16.5" customHeight="1">
      <c r="A24" s="87">
        <v>3</v>
      </c>
      <c r="B24" s="90" t="s">
        <v>100</v>
      </c>
      <c r="C24" s="92" t="s">
        <v>104</v>
      </c>
      <c r="D24" s="94">
        <f>'7.PD-JU Mr Petar Gajic'!H58</f>
        <v>4.6628001628001634</v>
      </c>
      <c r="E24" s="221" t="s">
        <v>154</v>
      </c>
      <c r="F24" s="222"/>
      <c r="G24" s="94" t="e">
        <f>'7.1.PD-JU Dragisa Marinkovic'!H58</f>
        <v>#DIV/0!</v>
      </c>
    </row>
    <row r="25" spans="1:7" ht="15">
      <c r="A25" s="87">
        <v>4</v>
      </c>
      <c r="B25" s="90" t="s">
        <v>101</v>
      </c>
      <c r="C25" s="92" t="s">
        <v>105</v>
      </c>
      <c r="D25" s="94" t="e">
        <f>'8.PD-JU Mr Marina Apelic'!H58</f>
        <v>#DIV/0!</v>
      </c>
      <c r="E25" s="221"/>
      <c r="F25" s="222"/>
      <c r="G25" s="94"/>
    </row>
    <row r="26" spans="1:7" ht="15">
      <c r="A26" s="87">
        <v>5</v>
      </c>
      <c r="B26" s="90" t="s">
        <v>110</v>
      </c>
      <c r="C26" s="92" t="s">
        <v>88</v>
      </c>
      <c r="D26" s="94">
        <f>'9.JU Mr Branka Pavlovic'!H58</f>
        <v>4.9682539682539684</v>
      </c>
      <c r="E26" s="221"/>
      <c r="F26" s="222"/>
      <c r="G26" s="94"/>
    </row>
    <row r="27" spans="1:7" ht="15">
      <c r="A27" s="87">
        <v>6</v>
      </c>
      <c r="B27" s="90" t="s">
        <v>111</v>
      </c>
      <c r="C27" s="92" t="s">
        <v>131</v>
      </c>
      <c r="D27" s="94">
        <f>'10.JU Dr Melanija Ilić'!H58</f>
        <v>4.9603174603174605</v>
      </c>
      <c r="E27" s="221"/>
      <c r="F27" s="222"/>
      <c r="G27" s="94"/>
    </row>
    <row r="28" spans="1:7" ht="14.25">
      <c r="B28" s="104" t="s">
        <v>89</v>
      </c>
      <c r="C28" s="105" t="s">
        <v>90</v>
      </c>
      <c r="D28" s="106" t="e">
        <f>AVERAGE(D17:D20,D22:D27)</f>
        <v>#DIV/0!</v>
      </c>
      <c r="E28" s="225"/>
      <c r="F28" s="226"/>
      <c r="G28" s="106" t="e">
        <f>AVERAGE(G17:G20,G22:G27)</f>
        <v>#DIV/0!</v>
      </c>
    </row>
    <row r="29" spans="1:7" ht="14.25">
      <c r="B29" s="223" t="s">
        <v>153</v>
      </c>
      <c r="C29" s="224"/>
      <c r="D29" s="106" t="e">
        <f>AVERAGE(D28,G28)</f>
        <v>#DIV/0!</v>
      </c>
    </row>
    <row r="32" spans="1:7">
      <c r="B32" s="15" t="s">
        <v>91</v>
      </c>
    </row>
    <row r="33" spans="2:2">
      <c r="B33" s="15" t="s">
        <v>161</v>
      </c>
    </row>
  </sheetData>
  <mergeCells count="17">
    <mergeCell ref="E20:F20"/>
    <mergeCell ref="B8:D8"/>
    <mergeCell ref="C10:D10"/>
    <mergeCell ref="E16:F16"/>
    <mergeCell ref="E17:F17"/>
    <mergeCell ref="B29:C29"/>
    <mergeCell ref="E28:F28"/>
    <mergeCell ref="E10:F10"/>
    <mergeCell ref="E23:F23"/>
    <mergeCell ref="E24:F24"/>
    <mergeCell ref="E25:F25"/>
    <mergeCell ref="E26:F26"/>
    <mergeCell ref="E27:F27"/>
    <mergeCell ref="E18:F18"/>
    <mergeCell ref="E19:F19"/>
    <mergeCell ref="E21:F21"/>
    <mergeCell ref="E22:F22"/>
  </mergeCells>
  <pageMargins left="0.7" right="0.7" top="0.75" bottom="0.75" header="0.3" footer="0.3"/>
  <pageSetup orientation="landscape" horizontalDpi="1200" verticalDpi="1200" r:id="rId1"/>
  <headerFooter>
    <oddHeader xml:space="preserve">&amp;CПРОСЕЧНЕ ОЦЕНЕ О КВАЛИТЕТУ ПЕДАГОШКОГ РАДА НАСТАВНИКА И САРАДНИКА
ВРЕДНОВАНОМ ОД СТРАНЕ СТУДЕНАТА НА ВИСОКОЈ ШКОЛИ СТРУКОВНИХ СТУДИЈА ЗА ВАСПИТАЧЕ У ШАПЦУ 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CC153"/>
  <sheetViews>
    <sheetView topLeftCell="A94" workbookViewId="0">
      <selection activeCell="H10" sqref="H10:I10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69"/>
      <c r="L1" s="69"/>
      <c r="M1" s="69"/>
      <c r="N1" s="69"/>
      <c r="O1" s="69"/>
      <c r="P1" s="69"/>
      <c r="Q1" s="69"/>
      <c r="R1" s="69"/>
      <c r="S1" s="69"/>
      <c r="T1" s="69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69"/>
      <c r="L2" s="69"/>
      <c r="M2" s="69"/>
      <c r="N2" s="69"/>
      <c r="O2" s="69"/>
      <c r="P2" s="69"/>
      <c r="Q2" s="69"/>
      <c r="R2" s="69"/>
      <c r="S2" s="69"/>
      <c r="T2" s="69"/>
    </row>
    <row r="4" spans="1:81">
      <c r="A4" s="194" t="s">
        <v>70</v>
      </c>
      <c r="B4" s="194"/>
      <c r="C4" s="194"/>
      <c r="D4" s="194"/>
      <c r="E4" s="194"/>
      <c r="F4" s="204"/>
      <c r="G4" s="204"/>
      <c r="H4" s="204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</row>
    <row r="6" spans="1:81" ht="12.75" customHeight="1">
      <c r="A6" s="194" t="s">
        <v>106</v>
      </c>
      <c r="B6" s="194"/>
      <c r="C6" s="194"/>
      <c r="D6" s="194"/>
      <c r="E6" s="194"/>
      <c r="F6" s="194"/>
      <c r="G6" s="194"/>
      <c r="H6" s="194"/>
      <c r="I6" s="82"/>
      <c r="J6" s="82"/>
      <c r="K6" s="82"/>
    </row>
    <row r="7" spans="1:81">
      <c r="A7" s="194" t="s">
        <v>115</v>
      </c>
      <c r="B7" s="194"/>
      <c r="C7" s="194"/>
      <c r="D7" s="194"/>
      <c r="E7" s="194"/>
      <c r="F7" s="194"/>
      <c r="G7" s="194"/>
      <c r="H7" s="194"/>
      <c r="I7" s="82"/>
    </row>
    <row r="8" spans="1:81">
      <c r="A8" s="82"/>
      <c r="B8" s="76"/>
      <c r="C8" s="76"/>
      <c r="D8" s="76"/>
      <c r="E8" s="76"/>
      <c r="F8" s="76"/>
      <c r="G8" s="76"/>
    </row>
    <row r="9" spans="1:81">
      <c r="A9" s="190" t="s">
        <v>13</v>
      </c>
      <c r="B9" s="190"/>
      <c r="C9" s="190"/>
      <c r="D9" s="190"/>
      <c r="E9" s="190"/>
      <c r="F9" s="190"/>
      <c r="G9" s="196"/>
      <c r="H9" s="199">
        <v>20</v>
      </c>
      <c r="I9" s="199"/>
      <c r="J9" s="72"/>
      <c r="K9" s="72"/>
      <c r="L9" s="72"/>
      <c r="M9" s="72"/>
      <c r="N9" s="72"/>
      <c r="O9" s="72"/>
      <c r="P9" s="72"/>
      <c r="Q9" s="72"/>
      <c r="R9" s="72"/>
      <c r="S9" s="72"/>
      <c r="T9" s="34" t="s">
        <v>44</v>
      </c>
    </row>
    <row r="10" spans="1:81">
      <c r="A10" s="197" t="s">
        <v>39</v>
      </c>
      <c r="B10" s="197"/>
      <c r="C10" s="197"/>
      <c r="D10" s="197"/>
      <c r="E10" s="197"/>
      <c r="F10" s="197"/>
      <c r="G10" s="198"/>
      <c r="H10" s="199" t="s">
        <v>162</v>
      </c>
      <c r="I10" s="199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V10" s="244" t="s">
        <v>16</v>
      </c>
      <c r="W10" s="244"/>
      <c r="X10" s="244"/>
      <c r="Y10" s="244"/>
      <c r="Z10" s="244"/>
      <c r="AA10" s="244"/>
      <c r="AB10" s="244"/>
      <c r="AC10" s="244"/>
      <c r="AD10" s="244"/>
      <c r="AE10" s="244"/>
      <c r="AF10" s="244"/>
      <c r="AG10" s="244"/>
      <c r="AH10" s="244"/>
      <c r="AI10" s="244"/>
      <c r="AJ10" s="244"/>
      <c r="AK10" s="244"/>
      <c r="AL10" s="244"/>
      <c r="AM10" s="244"/>
      <c r="AN10" s="244"/>
      <c r="AO10" s="244"/>
      <c r="AP10" s="244"/>
      <c r="AQ10" s="244"/>
      <c r="AR10" s="244"/>
      <c r="AS10" s="244"/>
      <c r="AT10" s="244"/>
      <c r="AU10" s="244"/>
      <c r="AV10" s="244"/>
      <c r="AW10" s="244"/>
      <c r="AX10" s="244"/>
      <c r="AY10" s="244"/>
      <c r="AZ10" s="244"/>
      <c r="BA10" s="244"/>
      <c r="BB10" s="244"/>
      <c r="BC10" s="244"/>
      <c r="BD10" s="244"/>
      <c r="BE10" s="244"/>
      <c r="BF10" s="244"/>
      <c r="BG10" s="244"/>
      <c r="BH10" s="244"/>
      <c r="BI10" s="244"/>
      <c r="BJ10" s="244"/>
      <c r="BK10" s="244"/>
      <c r="BL10" s="244"/>
      <c r="BM10" s="244"/>
      <c r="BN10" s="244"/>
      <c r="BO10" s="244"/>
      <c r="BP10" s="244"/>
      <c r="BQ10" s="244"/>
      <c r="BR10" s="244"/>
      <c r="BS10" s="244"/>
      <c r="BT10" s="244"/>
      <c r="BU10" s="244"/>
      <c r="BV10" s="244"/>
      <c r="BW10" s="244"/>
      <c r="BX10" s="244"/>
      <c r="BY10" s="244"/>
      <c r="BZ10" s="244"/>
      <c r="CA10" s="244"/>
      <c r="CB10" s="244"/>
      <c r="CC10" s="244"/>
    </row>
    <row r="11" spans="1:81">
      <c r="A11" s="73"/>
      <c r="B11" s="73"/>
      <c r="C11" s="73"/>
      <c r="D11" s="73"/>
      <c r="E11" s="73"/>
      <c r="F11" s="73"/>
      <c r="G11" s="74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</row>
    <row r="12" spans="1:81">
      <c r="A12" s="73"/>
      <c r="B12" s="73"/>
      <c r="C12" s="73"/>
      <c r="D12" s="73"/>
      <c r="E12" s="73"/>
      <c r="F12" s="73"/>
      <c r="G12" s="74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</row>
    <row r="13" spans="1:81">
      <c r="V13" s="245" t="s">
        <v>60</v>
      </c>
      <c r="W13" s="245"/>
      <c r="X13" s="245"/>
      <c r="Y13" s="245"/>
      <c r="Z13" s="245"/>
      <c r="AA13" s="245"/>
      <c r="AB13" s="245"/>
      <c r="AC13" s="245"/>
      <c r="AD13" s="245"/>
      <c r="AE13" s="245"/>
      <c r="AF13" s="245"/>
      <c r="AG13" s="245"/>
      <c r="AH13" s="245"/>
      <c r="AI13" s="245"/>
      <c r="AJ13" s="245"/>
      <c r="AK13" s="245"/>
      <c r="AL13" s="245"/>
      <c r="AM13" s="245"/>
      <c r="AN13" s="245"/>
      <c r="AO13" s="245"/>
      <c r="AP13" s="245"/>
      <c r="AQ13" s="245"/>
      <c r="AR13" s="245"/>
      <c r="AS13" s="245"/>
      <c r="AT13" s="245"/>
      <c r="AU13" s="245"/>
      <c r="AV13" s="245"/>
      <c r="AW13" s="245"/>
      <c r="AX13" s="245"/>
      <c r="AY13" s="245"/>
      <c r="AZ13" s="245"/>
      <c r="BA13" s="245"/>
      <c r="BB13" s="245"/>
      <c r="BC13" s="245"/>
      <c r="BD13" s="245"/>
      <c r="BE13" s="245"/>
      <c r="BF13" s="245"/>
      <c r="BG13" s="245"/>
      <c r="BH13" s="245"/>
      <c r="BI13" s="245"/>
      <c r="BJ13" s="245"/>
      <c r="BK13" s="245"/>
      <c r="BL13" s="245"/>
      <c r="BM13" s="245"/>
      <c r="BN13" s="245"/>
      <c r="BO13" s="245"/>
      <c r="BP13" s="245"/>
      <c r="BQ13" s="245"/>
      <c r="BR13" s="245"/>
      <c r="BS13" s="245"/>
      <c r="BT13" s="245"/>
      <c r="BU13" s="245"/>
      <c r="BV13" s="245"/>
      <c r="BW13" s="245"/>
      <c r="BX13" s="245"/>
      <c r="BY13" s="245"/>
      <c r="BZ13" s="245"/>
      <c r="CA13" s="245"/>
      <c r="CB13" s="245"/>
      <c r="CC13" s="245"/>
    </row>
    <row r="14" spans="1:81">
      <c r="A14" s="189" t="s">
        <v>16</v>
      </c>
      <c r="B14" s="190"/>
      <c r="C14" s="190"/>
      <c r="D14" s="190"/>
      <c r="E14" s="190"/>
      <c r="F14" s="190"/>
      <c r="G14" s="190"/>
      <c r="H14" s="190"/>
      <c r="I14" s="70"/>
      <c r="J14" s="70"/>
      <c r="K14" s="70"/>
      <c r="N14" s="246" t="s">
        <v>45</v>
      </c>
      <c r="O14" s="199"/>
      <c r="P14" s="199"/>
      <c r="Q14" s="81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69"/>
      <c r="B15" s="70"/>
      <c r="C15" s="70"/>
      <c r="D15" s="70"/>
      <c r="E15" s="70"/>
      <c r="F15" s="70"/>
      <c r="G15" s="70"/>
      <c r="H15" s="70"/>
      <c r="I15" s="70"/>
      <c r="J15" s="70"/>
      <c r="K15" s="70"/>
      <c r="M15" s="193">
        <v>1</v>
      </c>
      <c r="N15" s="247" t="s">
        <v>14</v>
      </c>
      <c r="O15" s="248"/>
      <c r="P15" s="249"/>
      <c r="Q15" s="8">
        <f>COUNTA(V15:CC15)</f>
        <v>0</v>
      </c>
      <c r="R15" s="240">
        <f>SUM(Q15:Q16)</f>
        <v>20</v>
      </c>
      <c r="T15" s="193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75" t="s">
        <v>46</v>
      </c>
      <c r="C16" s="75"/>
      <c r="F16" s="191" t="s">
        <v>17</v>
      </c>
      <c r="G16" s="191"/>
      <c r="H16" s="192"/>
      <c r="I16" s="71"/>
      <c r="J16" s="71"/>
      <c r="K16" s="71"/>
      <c r="M16" s="193"/>
      <c r="N16" s="237" t="s">
        <v>15</v>
      </c>
      <c r="O16" s="238"/>
      <c r="P16" s="239"/>
      <c r="Q16" s="8">
        <f>COUNTA(V16:CC16)</f>
        <v>20</v>
      </c>
      <c r="R16" s="242"/>
      <c r="T16" s="193"/>
      <c r="U16" s="80" t="s">
        <v>15</v>
      </c>
      <c r="V16" s="8" t="s">
        <v>158</v>
      </c>
      <c r="W16" s="8" t="s">
        <v>158</v>
      </c>
      <c r="X16" s="8" t="s">
        <v>158</v>
      </c>
      <c r="Y16" s="8" t="s">
        <v>158</v>
      </c>
      <c r="Z16" s="8" t="s">
        <v>158</v>
      </c>
      <c r="AA16" s="8" t="s">
        <v>158</v>
      </c>
      <c r="AB16" s="8" t="s">
        <v>158</v>
      </c>
      <c r="AC16" s="8" t="s">
        <v>158</v>
      </c>
      <c r="AD16" s="8" t="s">
        <v>158</v>
      </c>
      <c r="AE16" s="8" t="s">
        <v>158</v>
      </c>
      <c r="AF16" s="8" t="s">
        <v>158</v>
      </c>
      <c r="AG16" s="8" t="s">
        <v>158</v>
      </c>
      <c r="AH16" s="8" t="s">
        <v>158</v>
      </c>
      <c r="AI16" s="8" t="s">
        <v>158</v>
      </c>
      <c r="AJ16" s="8" t="s">
        <v>158</v>
      </c>
      <c r="AK16" s="8" t="s">
        <v>158</v>
      </c>
      <c r="AL16" s="8" t="s">
        <v>158</v>
      </c>
      <c r="AM16" s="8" t="s">
        <v>158</v>
      </c>
      <c r="AN16" s="8" t="s">
        <v>158</v>
      </c>
      <c r="AO16" s="8" t="s">
        <v>158</v>
      </c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81" t="s">
        <v>42</v>
      </c>
      <c r="D17" s="81" t="s">
        <v>41</v>
      </c>
      <c r="F17" s="41" t="s">
        <v>47</v>
      </c>
      <c r="G17" s="81" t="s">
        <v>42</v>
      </c>
      <c r="H17" s="81" t="s">
        <v>41</v>
      </c>
      <c r="I17" s="71"/>
      <c r="J17" s="71"/>
      <c r="K17" s="71"/>
      <c r="M17" s="231"/>
      <c r="N17" s="232"/>
      <c r="O17" s="232"/>
      <c r="P17" s="232"/>
      <c r="Q17" s="232"/>
      <c r="R17" s="233"/>
      <c r="T17" s="77"/>
      <c r="U17" s="80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68">
        <f>Q15</f>
        <v>0</v>
      </c>
      <c r="D18" s="24">
        <f>Q15/$R$15</f>
        <v>0</v>
      </c>
      <c r="F18" s="80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93">
        <v>2</v>
      </c>
      <c r="N18" s="237" t="s">
        <v>18</v>
      </c>
      <c r="O18" s="238"/>
      <c r="P18" s="239"/>
      <c r="Q18" s="8">
        <f>COUNTA(V18:CC18)</f>
        <v>0</v>
      </c>
      <c r="R18" s="240">
        <f>SUM(Q18:Q21)</f>
        <v>20</v>
      </c>
      <c r="T18" s="193">
        <v>2</v>
      </c>
      <c r="U18" s="80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80" t="s">
        <v>15</v>
      </c>
      <c r="C19" s="68">
        <f>Q16</f>
        <v>20</v>
      </c>
      <c r="D19" s="24">
        <f>Q16/$R$15</f>
        <v>1</v>
      </c>
      <c r="F19" s="80" t="s">
        <v>19</v>
      </c>
      <c r="G19" s="39">
        <f>Q19</f>
        <v>20</v>
      </c>
      <c r="H19" s="24">
        <f>Q19/$R$18</f>
        <v>1</v>
      </c>
      <c r="I19" s="25"/>
      <c r="J19" s="25"/>
      <c r="K19" s="25"/>
      <c r="M19" s="193"/>
      <c r="N19" s="237" t="s">
        <v>19</v>
      </c>
      <c r="O19" s="238" t="s">
        <v>19</v>
      </c>
      <c r="P19" s="239" t="s">
        <v>19</v>
      </c>
      <c r="Q19" s="8">
        <f>COUNTA(V19:CC19)</f>
        <v>20</v>
      </c>
      <c r="R19" s="241"/>
      <c r="T19" s="193"/>
      <c r="U19" s="80" t="s">
        <v>19</v>
      </c>
      <c r="V19" s="8" t="s">
        <v>158</v>
      </c>
      <c r="W19" s="8" t="s">
        <v>158</v>
      </c>
      <c r="X19" s="8" t="s">
        <v>158</v>
      </c>
      <c r="Y19" s="8" t="s">
        <v>158</v>
      </c>
      <c r="Z19" s="8" t="s">
        <v>158</v>
      </c>
      <c r="AA19" s="8" t="s">
        <v>158</v>
      </c>
      <c r="AB19" s="8" t="s">
        <v>158</v>
      </c>
      <c r="AC19" s="8" t="s">
        <v>158</v>
      </c>
      <c r="AD19" s="8" t="s">
        <v>158</v>
      </c>
      <c r="AE19" s="8" t="s">
        <v>158</v>
      </c>
      <c r="AF19" s="8" t="s">
        <v>158</v>
      </c>
      <c r="AG19" s="8" t="s">
        <v>158</v>
      </c>
      <c r="AH19" s="8" t="s">
        <v>158</v>
      </c>
      <c r="AI19" s="8" t="s">
        <v>158</v>
      </c>
      <c r="AJ19" s="8" t="s">
        <v>158</v>
      </c>
      <c r="AK19" s="8" t="s">
        <v>158</v>
      </c>
      <c r="AL19" s="8" t="s">
        <v>158</v>
      </c>
      <c r="AM19" s="8" t="s">
        <v>158</v>
      </c>
      <c r="AN19" s="8" t="s">
        <v>158</v>
      </c>
      <c r="AO19" s="8" t="s">
        <v>158</v>
      </c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20</v>
      </c>
      <c r="D20" s="48">
        <f>SUM(D18:D19)</f>
        <v>1</v>
      </c>
      <c r="F20" s="80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93"/>
      <c r="N20" s="237" t="s">
        <v>20</v>
      </c>
      <c r="O20" s="238" t="s">
        <v>20</v>
      </c>
      <c r="P20" s="239" t="s">
        <v>20</v>
      </c>
      <c r="Q20" s="8">
        <f>COUNTA(V20:CC20)</f>
        <v>0</v>
      </c>
      <c r="R20" s="241"/>
      <c r="T20" s="193"/>
      <c r="U20" s="80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80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93"/>
      <c r="N21" s="237" t="s">
        <v>21</v>
      </c>
      <c r="O21" s="238"/>
      <c r="P21" s="239"/>
      <c r="Q21" s="8">
        <f>COUNTA(V21:CC21)</f>
        <v>0</v>
      </c>
      <c r="R21" s="242"/>
      <c r="T21" s="193"/>
      <c r="U21" s="80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88" t="s">
        <v>24</v>
      </c>
      <c r="C22" s="188"/>
      <c r="D22" s="188"/>
      <c r="F22" s="42" t="s">
        <v>48</v>
      </c>
      <c r="G22" s="45">
        <f>SUM(G18:G21)</f>
        <v>20</v>
      </c>
      <c r="H22" s="48">
        <f>SUM(H18:H21)</f>
        <v>1</v>
      </c>
      <c r="I22" s="25"/>
      <c r="J22" s="25"/>
      <c r="K22" s="25"/>
      <c r="M22" s="231"/>
      <c r="N22" s="232"/>
      <c r="O22" s="232"/>
      <c r="P22" s="232"/>
      <c r="Q22" s="232"/>
      <c r="R22" s="233"/>
      <c r="T22" s="77"/>
      <c r="U22" s="80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81" t="s">
        <v>42</v>
      </c>
      <c r="D23" s="81" t="s">
        <v>41</v>
      </c>
      <c r="M23" s="193">
        <v>3</v>
      </c>
      <c r="N23" s="237" t="s">
        <v>22</v>
      </c>
      <c r="O23" s="238"/>
      <c r="P23" s="239"/>
      <c r="Q23" s="8">
        <f>COUNTA(V23:CC23)</f>
        <v>12</v>
      </c>
      <c r="R23" s="240">
        <f>SUM(Q23:Q24)</f>
        <v>20</v>
      </c>
      <c r="T23" s="193">
        <v>3</v>
      </c>
      <c r="U23" s="80" t="s">
        <v>22</v>
      </c>
      <c r="V23" s="8" t="s">
        <v>158</v>
      </c>
      <c r="W23" s="8" t="s">
        <v>158</v>
      </c>
      <c r="X23" s="8"/>
      <c r="Y23" s="8" t="s">
        <v>158</v>
      </c>
      <c r="Z23" s="8"/>
      <c r="AA23" s="8" t="s">
        <v>158</v>
      </c>
      <c r="AB23" s="8"/>
      <c r="AC23" s="8"/>
      <c r="AD23" s="8" t="s">
        <v>158</v>
      </c>
      <c r="AE23" s="8"/>
      <c r="AF23" s="8" t="s">
        <v>158</v>
      </c>
      <c r="AG23" s="8" t="s">
        <v>158</v>
      </c>
      <c r="AH23" s="8"/>
      <c r="AI23" s="8"/>
      <c r="AJ23" s="8"/>
      <c r="AK23" s="8" t="s">
        <v>158</v>
      </c>
      <c r="AL23" s="8" t="s">
        <v>158</v>
      </c>
      <c r="AM23" s="8" t="s">
        <v>158</v>
      </c>
      <c r="AN23" s="8" t="s">
        <v>158</v>
      </c>
      <c r="AO23" s="8" t="s">
        <v>158</v>
      </c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80" t="s">
        <v>22</v>
      </c>
      <c r="C24" s="39">
        <f>Q23</f>
        <v>12</v>
      </c>
      <c r="D24" s="24">
        <f>Q23/$R$23</f>
        <v>0.6</v>
      </c>
      <c r="M24" s="193"/>
      <c r="N24" s="237" t="s">
        <v>23</v>
      </c>
      <c r="O24" s="238"/>
      <c r="P24" s="239"/>
      <c r="Q24" s="8">
        <f>COUNTA(V24:CC24)</f>
        <v>8</v>
      </c>
      <c r="R24" s="242"/>
      <c r="T24" s="193"/>
      <c r="U24" s="80" t="s">
        <v>64</v>
      </c>
      <c r="V24" s="8"/>
      <c r="W24" s="8"/>
      <c r="X24" s="8" t="s">
        <v>158</v>
      </c>
      <c r="Y24" s="8"/>
      <c r="Z24" s="8" t="s">
        <v>158</v>
      </c>
      <c r="AA24" s="8"/>
      <c r="AB24" s="8" t="s">
        <v>158</v>
      </c>
      <c r="AC24" s="8" t="s">
        <v>158</v>
      </c>
      <c r="AD24" s="8"/>
      <c r="AE24" s="8" t="s">
        <v>158</v>
      </c>
      <c r="AF24" s="8"/>
      <c r="AG24" s="8"/>
      <c r="AH24" s="8" t="s">
        <v>158</v>
      </c>
      <c r="AI24" s="8" t="s">
        <v>158</v>
      </c>
      <c r="AJ24" s="8" t="s">
        <v>158</v>
      </c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80" t="s">
        <v>23</v>
      </c>
      <c r="C25" s="39">
        <f>Q24</f>
        <v>8</v>
      </c>
      <c r="D25" s="24">
        <f>Q24/$R$23</f>
        <v>0.4</v>
      </c>
      <c r="F25" s="38" t="s">
        <v>25</v>
      </c>
      <c r="G25" s="38"/>
      <c r="H25" s="38"/>
      <c r="I25" s="75"/>
      <c r="M25" s="231"/>
      <c r="N25" s="232"/>
      <c r="O25" s="232"/>
      <c r="P25" s="232"/>
      <c r="Q25" s="232"/>
      <c r="R25" s="233"/>
      <c r="T25" s="77"/>
      <c r="U25" s="80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20</v>
      </c>
      <c r="D26" s="48">
        <f>SUM(D24:D25)</f>
        <v>1</v>
      </c>
      <c r="F26" s="41" t="s">
        <v>47</v>
      </c>
      <c r="G26" s="81" t="s">
        <v>42</v>
      </c>
      <c r="H26" s="81" t="s">
        <v>41</v>
      </c>
      <c r="J26" s="75"/>
      <c r="K26" s="75"/>
      <c r="M26" s="193">
        <v>4</v>
      </c>
      <c r="N26" s="243" t="s">
        <v>26</v>
      </c>
      <c r="O26" s="243"/>
      <c r="P26" s="243"/>
      <c r="Q26" s="8">
        <f t="shared" ref="Q26:Q34" si="0">COUNTA(V26:CC26)</f>
        <v>2</v>
      </c>
      <c r="R26" s="240">
        <f>SUM(Q26:Q30)</f>
        <v>20</v>
      </c>
      <c r="T26" s="193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 t="s">
        <v>158</v>
      </c>
      <c r="AD26" s="8"/>
      <c r="AE26" s="8" t="s">
        <v>158</v>
      </c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2</v>
      </c>
      <c r="H27" s="24">
        <f>Q26/$R$26</f>
        <v>0.1</v>
      </c>
      <c r="I27" s="25"/>
      <c r="J27" s="25"/>
      <c r="K27" s="25"/>
      <c r="M27" s="193"/>
      <c r="N27" s="243" t="s">
        <v>27</v>
      </c>
      <c r="O27" s="243"/>
      <c r="P27" s="243"/>
      <c r="Q27" s="8">
        <f t="shared" si="0"/>
        <v>9</v>
      </c>
      <c r="R27" s="241"/>
      <c r="T27" s="193"/>
      <c r="U27" s="20" t="s">
        <v>27</v>
      </c>
      <c r="V27" s="8" t="s">
        <v>158</v>
      </c>
      <c r="W27" s="8"/>
      <c r="X27" s="8"/>
      <c r="Y27" s="8"/>
      <c r="Z27" s="8"/>
      <c r="AA27" s="8"/>
      <c r="AB27" s="8" t="s">
        <v>158</v>
      </c>
      <c r="AC27" s="8"/>
      <c r="AD27" s="8" t="s">
        <v>158</v>
      </c>
      <c r="AE27" s="8"/>
      <c r="AF27" s="8"/>
      <c r="AG27" s="8" t="s">
        <v>158</v>
      </c>
      <c r="AH27" s="8" t="s">
        <v>158</v>
      </c>
      <c r="AI27" s="8"/>
      <c r="AJ27" s="8"/>
      <c r="AK27" s="8" t="s">
        <v>158</v>
      </c>
      <c r="AL27" s="8" t="s">
        <v>158</v>
      </c>
      <c r="AM27" s="8" t="s">
        <v>158</v>
      </c>
      <c r="AN27" s="8"/>
      <c r="AO27" s="8" t="s">
        <v>158</v>
      </c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9</v>
      </c>
      <c r="H28" s="24">
        <f>Q27/$R$26</f>
        <v>0.45</v>
      </c>
      <c r="I28" s="25"/>
      <c r="J28" s="25"/>
      <c r="K28" s="25"/>
      <c r="M28" s="193"/>
      <c r="N28" s="243" t="s">
        <v>28</v>
      </c>
      <c r="O28" s="243"/>
      <c r="P28" s="243"/>
      <c r="Q28" s="8">
        <f t="shared" si="0"/>
        <v>9</v>
      </c>
      <c r="R28" s="241"/>
      <c r="T28" s="193"/>
      <c r="U28" s="20" t="s">
        <v>28</v>
      </c>
      <c r="V28" s="8"/>
      <c r="W28" s="8" t="s">
        <v>158</v>
      </c>
      <c r="X28" s="8" t="s">
        <v>158</v>
      </c>
      <c r="Y28" s="8" t="s">
        <v>158</v>
      </c>
      <c r="Z28" s="8" t="s">
        <v>158</v>
      </c>
      <c r="AA28" s="8" t="s">
        <v>158</v>
      </c>
      <c r="AB28" s="8"/>
      <c r="AC28" s="8"/>
      <c r="AD28" s="8"/>
      <c r="AE28" s="8"/>
      <c r="AF28" s="8" t="s">
        <v>158</v>
      </c>
      <c r="AG28" s="8"/>
      <c r="AH28" s="8"/>
      <c r="AI28" s="8" t="s">
        <v>158</v>
      </c>
      <c r="AJ28" s="8" t="s">
        <v>158</v>
      </c>
      <c r="AK28" s="8"/>
      <c r="AL28" s="8"/>
      <c r="AM28" s="8"/>
      <c r="AN28" s="8" t="s">
        <v>158</v>
      </c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81" t="s">
        <v>42</v>
      </c>
      <c r="D29" s="81" t="s">
        <v>41</v>
      </c>
      <c r="E29" s="40"/>
      <c r="F29" s="20" t="s">
        <v>28</v>
      </c>
      <c r="G29" s="39">
        <f>Q28</f>
        <v>9</v>
      </c>
      <c r="H29" s="24">
        <f>Q28/$R$26</f>
        <v>0.45</v>
      </c>
      <c r="I29" s="25"/>
      <c r="J29" s="25"/>
      <c r="K29" s="25"/>
      <c r="M29" s="193"/>
      <c r="N29" s="243" t="s">
        <v>29</v>
      </c>
      <c r="O29" s="243"/>
      <c r="P29" s="243"/>
      <c r="Q29" s="8">
        <f t="shared" si="0"/>
        <v>0</v>
      </c>
      <c r="R29" s="241"/>
      <c r="T29" s="193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14</v>
      </c>
      <c r="D30" s="24">
        <f>Q31/$R$31</f>
        <v>0.7</v>
      </c>
      <c r="F30" s="20" t="s">
        <v>29</v>
      </c>
      <c r="G30" s="39">
        <f>Q29</f>
        <v>0</v>
      </c>
      <c r="H30" s="24">
        <f>Q29/$R$26</f>
        <v>0</v>
      </c>
      <c r="I30" s="25"/>
      <c r="J30" s="25"/>
      <c r="K30" s="25"/>
      <c r="M30" s="193"/>
      <c r="N30" s="243" t="s">
        <v>30</v>
      </c>
      <c r="O30" s="243"/>
      <c r="P30" s="243"/>
      <c r="Q30" s="8">
        <f t="shared" si="0"/>
        <v>0</v>
      </c>
      <c r="R30" s="242"/>
      <c r="T30" s="193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5</v>
      </c>
      <c r="D31" s="24">
        <f>Q32/$R$31</f>
        <v>0.25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93">
        <v>5</v>
      </c>
      <c r="N31" s="237" t="s">
        <v>32</v>
      </c>
      <c r="O31" s="238"/>
      <c r="P31" s="239"/>
      <c r="Q31" s="8">
        <f t="shared" si="0"/>
        <v>14</v>
      </c>
      <c r="R31" s="240">
        <f>SUM(Q31:Q34)</f>
        <v>20</v>
      </c>
      <c r="T31" s="193">
        <v>5</v>
      </c>
      <c r="U31" s="20" t="s">
        <v>65</v>
      </c>
      <c r="V31" s="8" t="s">
        <v>158</v>
      </c>
      <c r="W31" s="8"/>
      <c r="X31" s="8" t="s">
        <v>158</v>
      </c>
      <c r="Y31" s="8" t="s">
        <v>158</v>
      </c>
      <c r="Z31" s="8" t="s">
        <v>158</v>
      </c>
      <c r="AA31" s="8" t="s">
        <v>158</v>
      </c>
      <c r="AB31" s="8" t="s">
        <v>158</v>
      </c>
      <c r="AC31" s="8" t="s">
        <v>158</v>
      </c>
      <c r="AD31" s="8" t="s">
        <v>158</v>
      </c>
      <c r="AE31" s="8"/>
      <c r="AF31" s="8" t="s">
        <v>158</v>
      </c>
      <c r="AG31" s="8"/>
      <c r="AH31" s="8" t="s">
        <v>158</v>
      </c>
      <c r="AI31" s="8" t="s">
        <v>158</v>
      </c>
      <c r="AJ31" s="8" t="s">
        <v>158</v>
      </c>
      <c r="AK31" s="8"/>
      <c r="AL31" s="8"/>
      <c r="AM31" s="8" t="s">
        <v>158</v>
      </c>
      <c r="AN31" s="8"/>
      <c r="AO31" s="8" t="s">
        <v>158</v>
      </c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1</v>
      </c>
      <c r="D32" s="24">
        <f>Q33/$R$31</f>
        <v>0.05</v>
      </c>
      <c r="F32" s="42" t="s">
        <v>48</v>
      </c>
      <c r="G32" s="45">
        <f>SUM(G27:G31)</f>
        <v>20</v>
      </c>
      <c r="H32" s="48">
        <f>SUM(H27:H31)</f>
        <v>1</v>
      </c>
      <c r="I32" s="19"/>
      <c r="J32" s="19"/>
      <c r="K32" s="19"/>
      <c r="M32" s="193"/>
      <c r="N32" s="237" t="s">
        <v>35</v>
      </c>
      <c r="O32" s="238" t="s">
        <v>35</v>
      </c>
      <c r="P32" s="239" t="s">
        <v>35</v>
      </c>
      <c r="Q32" s="8">
        <f t="shared" si="0"/>
        <v>5</v>
      </c>
      <c r="R32" s="241"/>
      <c r="T32" s="193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 t="s">
        <v>158</v>
      </c>
      <c r="AF32" s="8"/>
      <c r="AG32" s="8" t="s">
        <v>158</v>
      </c>
      <c r="AH32" s="8"/>
      <c r="AI32" s="8"/>
      <c r="AJ32" s="8"/>
      <c r="AK32" s="8" t="s">
        <v>158</v>
      </c>
      <c r="AL32" s="8" t="s">
        <v>158</v>
      </c>
      <c r="AM32" s="8"/>
      <c r="AN32" s="8" t="s">
        <v>158</v>
      </c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93"/>
      <c r="N33" s="237" t="s">
        <v>33</v>
      </c>
      <c r="O33" s="238" t="s">
        <v>33</v>
      </c>
      <c r="P33" s="239" t="s">
        <v>33</v>
      </c>
      <c r="Q33" s="8">
        <f t="shared" si="0"/>
        <v>1</v>
      </c>
      <c r="R33" s="241"/>
      <c r="T33" s="193"/>
      <c r="U33" s="20" t="s">
        <v>67</v>
      </c>
      <c r="V33" s="8"/>
      <c r="W33" s="8" t="s">
        <v>158</v>
      </c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20</v>
      </c>
      <c r="D34" s="24">
        <f>SUM(D30:D33)</f>
        <v>1</v>
      </c>
      <c r="F34" s="21"/>
      <c r="G34" s="21"/>
      <c r="H34" s="19"/>
      <c r="I34" s="19"/>
      <c r="J34" s="19"/>
      <c r="K34" s="19"/>
      <c r="M34" s="193"/>
      <c r="N34" s="237" t="s">
        <v>49</v>
      </c>
      <c r="O34" s="238" t="s">
        <v>34</v>
      </c>
      <c r="P34" s="239" t="s">
        <v>34</v>
      </c>
      <c r="Q34" s="8">
        <f t="shared" si="0"/>
        <v>0</v>
      </c>
      <c r="R34" s="242"/>
      <c r="T34" s="193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75"/>
      <c r="C35" s="75"/>
    </row>
    <row r="36" spans="1:81">
      <c r="B36" s="75"/>
      <c r="C36" s="75"/>
    </row>
    <row r="37" spans="1:81">
      <c r="A37" s="194" t="s">
        <v>70</v>
      </c>
      <c r="B37" s="194"/>
      <c r="C37" s="194"/>
      <c r="D37" s="194"/>
      <c r="E37" s="194"/>
      <c r="F37" s="204"/>
      <c r="G37" s="204"/>
      <c r="H37" s="204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</row>
    <row r="39" spans="1:81" ht="12.75" customHeight="1">
      <c r="A39" s="194" t="s">
        <v>106</v>
      </c>
      <c r="B39" s="194"/>
      <c r="C39" s="194"/>
      <c r="D39" s="194"/>
      <c r="E39" s="194"/>
      <c r="F39" s="194"/>
      <c r="G39" s="194"/>
      <c r="H39" s="194"/>
      <c r="I39" s="148"/>
      <c r="J39" s="148"/>
      <c r="K39" s="148"/>
    </row>
    <row r="40" spans="1:81">
      <c r="A40" s="194" t="s">
        <v>115</v>
      </c>
      <c r="B40" s="194"/>
      <c r="C40" s="194"/>
      <c r="D40" s="194"/>
      <c r="E40" s="194"/>
      <c r="F40" s="194"/>
      <c r="G40" s="194"/>
      <c r="H40" s="194"/>
      <c r="I40" s="148"/>
    </row>
    <row r="41" spans="1:81">
      <c r="A41" s="148"/>
      <c r="B41" s="147"/>
      <c r="C41" s="147"/>
      <c r="D41" s="147"/>
      <c r="E41" s="147"/>
      <c r="F41" s="147"/>
      <c r="G41" s="147"/>
    </row>
    <row r="42" spans="1:81">
      <c r="A42" s="190" t="s">
        <v>13</v>
      </c>
      <c r="B42" s="190"/>
      <c r="C42" s="190"/>
      <c r="D42" s="190"/>
      <c r="E42" s="190"/>
      <c r="F42" s="190"/>
      <c r="G42" s="196"/>
      <c r="H42" s="199">
        <f>H9</f>
        <v>20</v>
      </c>
      <c r="I42" s="199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34"/>
    </row>
    <row r="43" spans="1:81">
      <c r="A43" s="197" t="s">
        <v>39</v>
      </c>
      <c r="B43" s="197"/>
      <c r="C43" s="197"/>
      <c r="D43" s="197"/>
      <c r="E43" s="197"/>
      <c r="F43" s="197"/>
      <c r="G43" s="198"/>
      <c r="H43" s="199" t="str">
        <f>H10</f>
        <v>28.11.-29.12.2016.</v>
      </c>
      <c r="I43" s="199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V43" s="165"/>
      <c r="W43" s="165"/>
      <c r="X43" s="165"/>
      <c r="Y43" s="165"/>
      <c r="Z43" s="165"/>
      <c r="AA43" s="165"/>
      <c r="AB43" s="165"/>
      <c r="AC43" s="165"/>
      <c r="AD43" s="165"/>
      <c r="AE43" s="165"/>
      <c r="AF43" s="165"/>
      <c r="AG43" s="165"/>
      <c r="AH43" s="165"/>
      <c r="AI43" s="165"/>
      <c r="AJ43" s="165"/>
      <c r="AK43" s="165"/>
      <c r="AL43" s="165"/>
      <c r="AM43" s="165"/>
      <c r="AN43" s="165"/>
      <c r="AO43" s="165"/>
      <c r="AP43" s="165"/>
      <c r="AQ43" s="165"/>
      <c r="AR43" s="165"/>
      <c r="AS43" s="165"/>
      <c r="AT43" s="165"/>
      <c r="AU43" s="165"/>
      <c r="AV43" s="165"/>
      <c r="AW43" s="165"/>
      <c r="AX43" s="165"/>
      <c r="AY43" s="165"/>
      <c r="AZ43" s="165"/>
      <c r="BA43" s="165"/>
      <c r="BB43" s="165"/>
      <c r="BC43" s="165"/>
      <c r="BD43" s="165"/>
      <c r="BE43" s="165"/>
      <c r="BF43" s="165"/>
      <c r="BG43" s="165"/>
      <c r="BH43" s="165"/>
      <c r="BI43" s="165"/>
      <c r="BJ43" s="165"/>
      <c r="BK43" s="165"/>
      <c r="BL43" s="165"/>
      <c r="BM43" s="165"/>
      <c r="BN43" s="165"/>
      <c r="BO43" s="165"/>
      <c r="BP43" s="165"/>
      <c r="BQ43" s="165"/>
      <c r="BR43" s="165"/>
      <c r="BS43" s="165"/>
      <c r="BT43" s="165"/>
      <c r="BU43" s="165"/>
      <c r="BV43" s="165"/>
      <c r="BW43" s="165"/>
      <c r="BX43" s="165"/>
      <c r="BY43" s="165"/>
      <c r="BZ43" s="165"/>
      <c r="CA43" s="165"/>
      <c r="CB43" s="165"/>
      <c r="CC43" s="165"/>
    </row>
    <row r="44" spans="1:81">
      <c r="A44" s="152"/>
      <c r="B44" s="152"/>
      <c r="C44" s="152"/>
      <c r="D44" s="152"/>
      <c r="E44" s="152"/>
      <c r="F44" s="152"/>
      <c r="G44" s="153"/>
      <c r="H44" s="151"/>
      <c r="I44" s="151"/>
      <c r="J44" s="151"/>
      <c r="K44" s="151"/>
      <c r="L44" s="151"/>
      <c r="M44" s="151"/>
      <c r="N44" s="151"/>
      <c r="O44" s="151"/>
      <c r="P44" s="151"/>
      <c r="Q44" s="151"/>
      <c r="R44" s="151"/>
      <c r="S44" s="151"/>
      <c r="T44" s="151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  <c r="AF44" s="164"/>
      <c r="AG44" s="164"/>
      <c r="AH44" s="164"/>
      <c r="AI44" s="164"/>
      <c r="AJ44" s="164"/>
      <c r="AK44" s="164"/>
      <c r="AL44" s="164"/>
      <c r="AM44" s="164"/>
      <c r="AN44" s="164"/>
      <c r="AO44" s="164"/>
      <c r="AP44" s="164"/>
      <c r="AQ44" s="164"/>
      <c r="AR44" s="164"/>
      <c r="AS44" s="164"/>
      <c r="AT44" s="164"/>
      <c r="AU44" s="164"/>
      <c r="AV44" s="164"/>
      <c r="AW44" s="164"/>
      <c r="AX44" s="164"/>
      <c r="AY44" s="164"/>
      <c r="AZ44" s="164"/>
      <c r="BA44" s="164"/>
      <c r="BB44" s="164"/>
      <c r="BC44" s="164"/>
      <c r="BD44" s="164"/>
      <c r="BE44" s="164"/>
      <c r="BF44" s="164"/>
      <c r="BG44" s="164"/>
      <c r="BH44" s="164"/>
      <c r="BI44" s="164"/>
      <c r="BJ44" s="164"/>
      <c r="BK44" s="164"/>
      <c r="BL44" s="164"/>
      <c r="BM44" s="164"/>
      <c r="BN44" s="164"/>
      <c r="BO44" s="164"/>
      <c r="BP44" s="164"/>
      <c r="BQ44" s="164"/>
      <c r="BR44" s="164"/>
      <c r="BS44" s="164"/>
      <c r="BT44" s="164"/>
      <c r="BU44" s="164"/>
      <c r="BV44" s="164"/>
      <c r="BW44" s="164"/>
      <c r="BX44" s="164"/>
      <c r="BY44" s="164"/>
      <c r="BZ44" s="164"/>
      <c r="CA44" s="164"/>
      <c r="CB44" s="164"/>
      <c r="CC44" s="164"/>
    </row>
    <row r="45" spans="1:81">
      <c r="B45" s="203" t="s">
        <v>11</v>
      </c>
      <c r="C45" s="203"/>
      <c r="D45" s="204"/>
    </row>
    <row r="46" spans="1:81">
      <c r="B46" s="75"/>
      <c r="C46" s="75"/>
      <c r="D46" s="76"/>
      <c r="U46" s="34" t="s">
        <v>133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93" t="s">
        <v>0</v>
      </c>
      <c r="B47" s="205" t="s">
        <v>1</v>
      </c>
      <c r="C47" s="206"/>
      <c r="D47" s="206"/>
      <c r="E47" s="206"/>
      <c r="F47" s="206"/>
      <c r="G47" s="207"/>
      <c r="H47" s="186" t="s">
        <v>10</v>
      </c>
      <c r="I47" s="31"/>
      <c r="J47" s="187" t="s">
        <v>69</v>
      </c>
      <c r="K47" s="187"/>
      <c r="N47" s="234" t="s">
        <v>62</v>
      </c>
      <c r="O47" s="235"/>
      <c r="P47" s="235"/>
      <c r="Q47" s="235"/>
      <c r="R47" s="236"/>
      <c r="S47" s="229" t="s">
        <v>63</v>
      </c>
      <c r="V47" s="231" t="s">
        <v>60</v>
      </c>
      <c r="W47" s="232"/>
      <c r="X47" s="232"/>
      <c r="Y47" s="232"/>
      <c r="Z47" s="232"/>
      <c r="AA47" s="232"/>
      <c r="AB47" s="232"/>
      <c r="AC47" s="232"/>
      <c r="AD47" s="232"/>
      <c r="AE47" s="232"/>
      <c r="AF47" s="232"/>
      <c r="AG47" s="232"/>
      <c r="AH47" s="232"/>
      <c r="AI47" s="232"/>
      <c r="AJ47" s="232"/>
      <c r="AK47" s="232"/>
      <c r="AL47" s="232"/>
      <c r="AM47" s="232"/>
      <c r="AN47" s="232"/>
      <c r="AO47" s="232"/>
      <c r="AP47" s="232"/>
      <c r="AQ47" s="232"/>
      <c r="AR47" s="232"/>
      <c r="AS47" s="232"/>
      <c r="AT47" s="232"/>
      <c r="AU47" s="232"/>
      <c r="AV47" s="232"/>
      <c r="AW47" s="232"/>
      <c r="AX47" s="232"/>
      <c r="AY47" s="232"/>
      <c r="AZ47" s="232"/>
      <c r="BA47" s="232"/>
      <c r="BB47" s="232"/>
      <c r="BC47" s="232"/>
      <c r="BD47" s="232"/>
      <c r="BE47" s="232"/>
      <c r="BF47" s="232"/>
      <c r="BG47" s="232"/>
      <c r="BH47" s="232"/>
      <c r="BI47" s="232"/>
      <c r="BJ47" s="232"/>
      <c r="BK47" s="232"/>
      <c r="BL47" s="232"/>
      <c r="BM47" s="232"/>
      <c r="BN47" s="232"/>
      <c r="BO47" s="232"/>
      <c r="BP47" s="232"/>
      <c r="BQ47" s="232"/>
      <c r="BR47" s="232"/>
      <c r="BS47" s="232"/>
      <c r="BT47" s="232"/>
      <c r="BU47" s="232"/>
      <c r="BV47" s="232"/>
      <c r="BW47" s="232"/>
      <c r="BX47" s="232"/>
      <c r="BY47" s="232"/>
      <c r="BZ47" s="232"/>
      <c r="CA47" s="232"/>
      <c r="CB47" s="232"/>
      <c r="CC47" s="233"/>
    </row>
    <row r="48" spans="1:81" ht="33.75">
      <c r="A48" s="193"/>
      <c r="B48" s="208"/>
      <c r="C48" s="209"/>
      <c r="D48" s="209"/>
      <c r="E48" s="209"/>
      <c r="F48" s="209"/>
      <c r="G48" s="210"/>
      <c r="H48" s="186"/>
      <c r="I48" s="31"/>
      <c r="J48" s="77" t="s">
        <v>42</v>
      </c>
      <c r="K48" s="77" t="s">
        <v>41</v>
      </c>
      <c r="L48" s="6"/>
      <c r="M48" s="10" t="s">
        <v>61</v>
      </c>
      <c r="N48" s="77">
        <v>1</v>
      </c>
      <c r="O48" s="77">
        <v>2</v>
      </c>
      <c r="P48" s="77">
        <v>3</v>
      </c>
      <c r="Q48" s="77">
        <v>4</v>
      </c>
      <c r="R48" s="77">
        <v>5</v>
      </c>
      <c r="S48" s="230"/>
      <c r="T48" s="6"/>
      <c r="U48" s="183" t="s">
        <v>61</v>
      </c>
      <c r="V48" s="184">
        <v>1</v>
      </c>
      <c r="W48" s="184">
        <v>2</v>
      </c>
      <c r="X48" s="184">
        <v>3</v>
      </c>
      <c r="Y48" s="184">
        <v>4</v>
      </c>
      <c r="Z48" s="184">
        <v>5</v>
      </c>
      <c r="AA48" s="184">
        <v>6</v>
      </c>
      <c r="AB48" s="184">
        <v>7</v>
      </c>
      <c r="AC48" s="184">
        <v>8</v>
      </c>
      <c r="AD48" s="184">
        <v>9</v>
      </c>
      <c r="AE48" s="184">
        <v>10</v>
      </c>
      <c r="AF48" s="184">
        <v>11</v>
      </c>
      <c r="AG48" s="184">
        <v>12</v>
      </c>
      <c r="AH48" s="184">
        <v>13</v>
      </c>
      <c r="AI48" s="184">
        <v>14</v>
      </c>
      <c r="AJ48" s="184">
        <v>15</v>
      </c>
      <c r="AK48" s="184">
        <v>16</v>
      </c>
      <c r="AL48" s="184">
        <v>17</v>
      </c>
      <c r="AM48" s="184">
        <v>18</v>
      </c>
      <c r="AN48" s="184">
        <v>19</v>
      </c>
      <c r="AO48" s="184">
        <v>20</v>
      </c>
      <c r="AP48" s="184">
        <v>21</v>
      </c>
      <c r="AQ48" s="184">
        <v>22</v>
      </c>
      <c r="AR48" s="184">
        <v>23</v>
      </c>
      <c r="AS48" s="184">
        <v>24</v>
      </c>
      <c r="AT48" s="184">
        <v>25</v>
      </c>
      <c r="AU48" s="184">
        <v>26</v>
      </c>
      <c r="AV48" s="184">
        <v>27</v>
      </c>
      <c r="AW48" s="184">
        <v>28</v>
      </c>
      <c r="AX48" s="184">
        <v>29</v>
      </c>
      <c r="AY48" s="184">
        <v>30</v>
      </c>
      <c r="AZ48" s="184">
        <v>31</v>
      </c>
      <c r="BA48" s="184">
        <v>32</v>
      </c>
      <c r="BB48" s="184">
        <v>33</v>
      </c>
      <c r="BC48" s="184">
        <v>34</v>
      </c>
      <c r="BD48" s="184">
        <v>35</v>
      </c>
      <c r="BE48" s="184">
        <v>36</v>
      </c>
      <c r="BF48" s="184">
        <v>37</v>
      </c>
      <c r="BG48" s="184">
        <v>38</v>
      </c>
      <c r="BH48" s="184">
        <v>39</v>
      </c>
      <c r="BI48" s="184">
        <v>40</v>
      </c>
      <c r="BJ48" s="184">
        <v>41</v>
      </c>
      <c r="BK48" s="184">
        <v>42</v>
      </c>
      <c r="BL48" s="184">
        <v>43</v>
      </c>
      <c r="BM48" s="184">
        <v>44</v>
      </c>
      <c r="BN48" s="184">
        <v>45</v>
      </c>
      <c r="BO48" s="184">
        <v>46</v>
      </c>
      <c r="BP48" s="184">
        <v>47</v>
      </c>
      <c r="BQ48" s="184">
        <v>48</v>
      </c>
      <c r="BR48" s="184">
        <v>49</v>
      </c>
      <c r="BS48" s="184">
        <v>50</v>
      </c>
      <c r="BT48" s="184">
        <v>51</v>
      </c>
      <c r="BU48" s="184">
        <v>52</v>
      </c>
      <c r="BV48" s="184">
        <v>53</v>
      </c>
      <c r="BW48" s="184">
        <v>54</v>
      </c>
      <c r="BX48" s="184">
        <v>55</v>
      </c>
      <c r="BY48" s="184">
        <v>56</v>
      </c>
      <c r="BZ48" s="184">
        <v>57</v>
      </c>
      <c r="CA48" s="184">
        <v>58</v>
      </c>
      <c r="CB48" s="184">
        <v>59</v>
      </c>
      <c r="CC48" s="184">
        <v>60</v>
      </c>
    </row>
    <row r="49" spans="1:81" ht="12.75" customHeight="1">
      <c r="A49" s="12">
        <v>1</v>
      </c>
      <c r="B49" s="200" t="s">
        <v>2</v>
      </c>
      <c r="C49" s="201"/>
      <c r="D49" s="201"/>
      <c r="E49" s="201"/>
      <c r="F49" s="201"/>
      <c r="G49" s="202"/>
      <c r="H49" s="30">
        <f>(N49*$N$48+O49*$O$48+P49*$P$48+Q49*$Q$48+R49*$R$48)/S49</f>
        <v>4.95</v>
      </c>
      <c r="I49" s="32"/>
      <c r="J49" s="46">
        <f>$H$9-COUNTA(V49:CC49)</f>
        <v>0</v>
      </c>
      <c r="K49" s="58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1</v>
      </c>
      <c r="R49" s="12">
        <f>COUNTIF($V$49:$CC$49,R48)</f>
        <v>19</v>
      </c>
      <c r="S49" s="12">
        <f>SUM(N49:R49)</f>
        <v>20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4</v>
      </c>
      <c r="AN49" s="8">
        <v>5</v>
      </c>
      <c r="AO49" s="8">
        <v>5</v>
      </c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200" t="s">
        <v>3</v>
      </c>
      <c r="C50" s="201"/>
      <c r="D50" s="201"/>
      <c r="E50" s="201"/>
      <c r="F50" s="201"/>
      <c r="G50" s="202"/>
      <c r="H50" s="30">
        <f t="shared" ref="H50:H57" si="1">(N50*$N$48+O50*$O$48+P50*$P$48+Q50*$Q$48+R50*$R$48)/S50</f>
        <v>4.8499999999999996</v>
      </c>
      <c r="I50" s="32"/>
      <c r="J50" s="46">
        <f t="shared" ref="J50:J57" si="2">$H$9-COUNTA(V50:CC50)</f>
        <v>0</v>
      </c>
      <c r="K50" s="58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3</v>
      </c>
      <c r="R50" s="12">
        <f>COUNTIF($V$50:$CC$50,R48)</f>
        <v>17</v>
      </c>
      <c r="S50" s="12">
        <f t="shared" ref="S50:S57" si="4">SUM(N50:R50)</f>
        <v>20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4</v>
      </c>
      <c r="AM50" s="8">
        <v>4</v>
      </c>
      <c r="AN50" s="8">
        <v>4</v>
      </c>
      <c r="AO50" s="8">
        <v>5</v>
      </c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200" t="s">
        <v>4</v>
      </c>
      <c r="C51" s="201"/>
      <c r="D51" s="201"/>
      <c r="E51" s="201"/>
      <c r="F51" s="201"/>
      <c r="G51" s="202"/>
      <c r="H51" s="30">
        <f t="shared" si="1"/>
        <v>4.8499999999999996</v>
      </c>
      <c r="I51" s="32"/>
      <c r="J51" s="46">
        <f t="shared" si="2"/>
        <v>0</v>
      </c>
      <c r="K51" s="58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3</v>
      </c>
      <c r="R51" s="12">
        <f>COUNTIF($V$51:$CC$51,R48)</f>
        <v>17</v>
      </c>
      <c r="S51" s="12">
        <f t="shared" si="4"/>
        <v>20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4</v>
      </c>
      <c r="AM51" s="8">
        <v>4</v>
      </c>
      <c r="AN51" s="8">
        <v>5</v>
      </c>
      <c r="AO51" s="8">
        <v>4</v>
      </c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200" t="s">
        <v>5</v>
      </c>
      <c r="C52" s="201"/>
      <c r="D52" s="201"/>
      <c r="E52" s="201"/>
      <c r="F52" s="201"/>
      <c r="G52" s="202"/>
      <c r="H52" s="30">
        <f t="shared" si="1"/>
        <v>4.9000000000000004</v>
      </c>
      <c r="I52" s="32"/>
      <c r="J52" s="46">
        <f t="shared" si="2"/>
        <v>0</v>
      </c>
      <c r="K52" s="58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2</v>
      </c>
      <c r="R52" s="12">
        <f>COUNTIF($V$52:$CC$52,R48)</f>
        <v>18</v>
      </c>
      <c r="S52" s="12">
        <f t="shared" si="4"/>
        <v>20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4</v>
      </c>
      <c r="AN52" s="8">
        <v>4</v>
      </c>
      <c r="AO52" s="8">
        <v>5</v>
      </c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200" t="s">
        <v>6</v>
      </c>
      <c r="C53" s="201"/>
      <c r="D53" s="201"/>
      <c r="E53" s="201"/>
      <c r="F53" s="201"/>
      <c r="G53" s="202"/>
      <c r="H53" s="30">
        <f t="shared" si="1"/>
        <v>4.8499999999999996</v>
      </c>
      <c r="I53" s="32"/>
      <c r="J53" s="46">
        <f t="shared" si="2"/>
        <v>0</v>
      </c>
      <c r="K53" s="58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1</v>
      </c>
      <c r="Q53" s="12">
        <f>COUNTIF($V$53:$CC$53,Q48)</f>
        <v>1</v>
      </c>
      <c r="R53" s="12">
        <f>COUNTIF($V$53:$CC$53,R48)</f>
        <v>18</v>
      </c>
      <c r="S53" s="12">
        <f t="shared" si="4"/>
        <v>20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4</v>
      </c>
      <c r="AN53" s="8">
        <v>5</v>
      </c>
      <c r="AO53" s="8">
        <v>3</v>
      </c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200" t="s">
        <v>7</v>
      </c>
      <c r="C54" s="201"/>
      <c r="D54" s="201"/>
      <c r="E54" s="201"/>
      <c r="F54" s="201"/>
      <c r="G54" s="202"/>
      <c r="H54" s="30">
        <f t="shared" si="1"/>
        <v>4.75</v>
      </c>
      <c r="I54" s="32"/>
      <c r="J54" s="46">
        <f t="shared" si="2"/>
        <v>0</v>
      </c>
      <c r="K54" s="58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1</v>
      </c>
      <c r="Q54" s="12">
        <f>COUNTIF($V$54:$CC$54,Q48)</f>
        <v>3</v>
      </c>
      <c r="R54" s="12">
        <f>COUNTIF($V$54:$CC$54,R48)</f>
        <v>16</v>
      </c>
      <c r="S54" s="12">
        <f t="shared" si="4"/>
        <v>20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4</v>
      </c>
      <c r="AM54" s="8">
        <v>3</v>
      </c>
      <c r="AN54" s="8">
        <v>4</v>
      </c>
      <c r="AO54" s="8">
        <v>4</v>
      </c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200" t="s">
        <v>8</v>
      </c>
      <c r="C55" s="201"/>
      <c r="D55" s="201"/>
      <c r="E55" s="201"/>
      <c r="F55" s="201"/>
      <c r="G55" s="202"/>
      <c r="H55" s="30">
        <f t="shared" si="1"/>
        <v>4.95</v>
      </c>
      <c r="I55" s="32"/>
      <c r="J55" s="46">
        <f t="shared" si="2"/>
        <v>0</v>
      </c>
      <c r="K55" s="58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1</v>
      </c>
      <c r="R55" s="12">
        <f>COUNTIF($V$55:$CC$55,R48)</f>
        <v>19</v>
      </c>
      <c r="S55" s="12">
        <f t="shared" si="4"/>
        <v>20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  <c r="AM55" s="8">
        <v>4</v>
      </c>
      <c r="AN55" s="8">
        <v>5</v>
      </c>
      <c r="AO55" s="8">
        <v>5</v>
      </c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200" t="s">
        <v>9</v>
      </c>
      <c r="C56" s="201"/>
      <c r="D56" s="201"/>
      <c r="E56" s="201"/>
      <c r="F56" s="201"/>
      <c r="G56" s="202"/>
      <c r="H56" s="30">
        <f t="shared" si="1"/>
        <v>4.75</v>
      </c>
      <c r="I56" s="32"/>
      <c r="J56" s="46">
        <f t="shared" si="2"/>
        <v>0</v>
      </c>
      <c r="K56" s="58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1</v>
      </c>
      <c r="Q56" s="12">
        <f>COUNTIF($V$56:$CC$56,Q48)</f>
        <v>3</v>
      </c>
      <c r="R56" s="12">
        <f>COUNTIF($V$56:$CC$56,R48)</f>
        <v>16</v>
      </c>
      <c r="S56" s="12">
        <f t="shared" si="4"/>
        <v>20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4</v>
      </c>
      <c r="AM56" s="8">
        <v>3</v>
      </c>
      <c r="AN56" s="8">
        <v>4</v>
      </c>
      <c r="AO56" s="8">
        <v>4</v>
      </c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200" t="s">
        <v>43</v>
      </c>
      <c r="C57" s="201"/>
      <c r="D57" s="201"/>
      <c r="E57" s="201"/>
      <c r="F57" s="201"/>
      <c r="G57" s="202"/>
      <c r="H57" s="30">
        <f t="shared" si="1"/>
        <v>4.95</v>
      </c>
      <c r="I57" s="32"/>
      <c r="J57" s="46">
        <f t="shared" si="2"/>
        <v>0</v>
      </c>
      <c r="K57" s="58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1</v>
      </c>
      <c r="R57" s="12">
        <f>COUNTIF($V$57:$CC$57,R48)</f>
        <v>19</v>
      </c>
      <c r="S57" s="12">
        <f t="shared" si="4"/>
        <v>20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  <c r="AM57" s="8">
        <v>4</v>
      </c>
      <c r="AN57" s="8">
        <v>5</v>
      </c>
      <c r="AO57" s="8">
        <v>5</v>
      </c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212" t="s">
        <v>12</v>
      </c>
      <c r="B58" s="213"/>
      <c r="C58" s="213"/>
      <c r="D58" s="213"/>
      <c r="E58" s="213"/>
      <c r="F58" s="213"/>
      <c r="G58" s="214"/>
      <c r="H58" s="56">
        <f>AVERAGE(H49:H57)</f>
        <v>4.8666666666666671</v>
      </c>
      <c r="I58" s="49"/>
      <c r="J58" s="211" t="s">
        <v>68</v>
      </c>
      <c r="K58" s="211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91</v>
      </c>
      <c r="F61" s="26"/>
      <c r="G61" s="26"/>
      <c r="H61" s="27"/>
      <c r="I61" s="70"/>
      <c r="J61" s="70"/>
      <c r="K61" s="70"/>
    </row>
    <row r="62" spans="1:81">
      <c r="B62" s="15" t="s">
        <v>93</v>
      </c>
      <c r="D62" t="s">
        <v>157</v>
      </c>
    </row>
    <row r="63" spans="1:81">
      <c r="F63" s="26"/>
      <c r="G63" s="26"/>
      <c r="H63" s="27"/>
      <c r="I63" s="70"/>
      <c r="J63" s="70"/>
      <c r="K63" s="70"/>
    </row>
    <row r="152" spans="21:21" ht="13.5" thickBot="1"/>
    <row r="153" spans="21:21" ht="13.5" thickBot="1">
      <c r="U153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A4:H4"/>
    <mergeCell ref="A6:H6"/>
    <mergeCell ref="A7:H7"/>
    <mergeCell ref="A9:G9"/>
    <mergeCell ref="H9:I9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CC62"/>
  <sheetViews>
    <sheetView workbookViewId="0">
      <selection activeCell="J22" sqref="J2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94" t="s">
        <v>116</v>
      </c>
      <c r="B4" s="194"/>
      <c r="C4" s="194"/>
      <c r="D4" s="194"/>
      <c r="E4" s="194"/>
      <c r="F4" s="204"/>
      <c r="G4" s="204"/>
      <c r="H4" s="204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94" t="s">
        <v>106</v>
      </c>
      <c r="B6" s="194"/>
      <c r="C6" s="194"/>
      <c r="D6" s="194"/>
      <c r="E6" s="194"/>
      <c r="F6" s="194"/>
      <c r="G6" s="194"/>
      <c r="H6" s="194"/>
      <c r="I6" s="14"/>
      <c r="J6" s="14"/>
      <c r="K6" s="14"/>
    </row>
    <row r="7" spans="1:81">
      <c r="A7" s="194" t="s">
        <v>117</v>
      </c>
      <c r="B7" s="194"/>
      <c r="C7" s="194"/>
      <c r="D7" s="194"/>
      <c r="E7" s="194"/>
      <c r="F7" s="194"/>
      <c r="G7" s="194"/>
      <c r="H7" s="194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90" t="s">
        <v>13</v>
      </c>
      <c r="B9" s="190"/>
      <c r="C9" s="190"/>
      <c r="D9" s="190"/>
      <c r="E9" s="190"/>
      <c r="F9" s="190"/>
      <c r="G9" s="196"/>
      <c r="H9" s="199">
        <v>20</v>
      </c>
      <c r="I9" s="199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97" t="s">
        <v>39</v>
      </c>
      <c r="B10" s="197"/>
      <c r="C10" s="197"/>
      <c r="D10" s="197"/>
      <c r="E10" s="197"/>
      <c r="F10" s="197"/>
      <c r="G10" s="198"/>
      <c r="H10" s="199" t="s">
        <v>163</v>
      </c>
      <c r="I10" s="199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44" t="s">
        <v>16</v>
      </c>
      <c r="W10" s="244"/>
      <c r="X10" s="244"/>
      <c r="Y10" s="244"/>
      <c r="Z10" s="244"/>
      <c r="AA10" s="244"/>
      <c r="AB10" s="244"/>
      <c r="AC10" s="244"/>
      <c r="AD10" s="244"/>
      <c r="AE10" s="244"/>
      <c r="AF10" s="244"/>
      <c r="AG10" s="244"/>
      <c r="AH10" s="244"/>
      <c r="AI10" s="244"/>
      <c r="AJ10" s="244"/>
      <c r="AK10" s="244"/>
      <c r="AL10" s="244"/>
      <c r="AM10" s="244"/>
      <c r="AN10" s="244"/>
      <c r="AO10" s="244"/>
      <c r="AP10" s="244"/>
      <c r="AQ10" s="244"/>
      <c r="AR10" s="244"/>
      <c r="AS10" s="244"/>
      <c r="AT10" s="244"/>
      <c r="AU10" s="244"/>
      <c r="AV10" s="244"/>
      <c r="AW10" s="244"/>
      <c r="AX10" s="244"/>
      <c r="AY10" s="244"/>
      <c r="AZ10" s="244"/>
      <c r="BA10" s="244"/>
      <c r="BB10" s="244"/>
      <c r="BC10" s="244"/>
      <c r="BD10" s="244"/>
      <c r="BE10" s="244"/>
      <c r="BF10" s="244"/>
      <c r="BG10" s="244"/>
      <c r="BH10" s="244"/>
      <c r="BI10" s="244"/>
      <c r="BJ10" s="244"/>
      <c r="BK10" s="244"/>
      <c r="BL10" s="244"/>
      <c r="BM10" s="244"/>
      <c r="BN10" s="244"/>
      <c r="BO10" s="244"/>
      <c r="BP10" s="244"/>
      <c r="BQ10" s="244"/>
      <c r="BR10" s="244"/>
      <c r="BS10" s="244"/>
      <c r="BT10" s="244"/>
      <c r="BU10" s="244"/>
      <c r="BV10" s="244"/>
      <c r="BW10" s="244"/>
      <c r="BX10" s="244"/>
      <c r="BY10" s="244"/>
      <c r="BZ10" s="244"/>
      <c r="CA10" s="244"/>
      <c r="CB10" s="244"/>
      <c r="CC10" s="244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45" t="s">
        <v>60</v>
      </c>
      <c r="W13" s="245"/>
      <c r="X13" s="245"/>
      <c r="Y13" s="245"/>
      <c r="Z13" s="245"/>
      <c r="AA13" s="245"/>
      <c r="AB13" s="245"/>
      <c r="AC13" s="245"/>
      <c r="AD13" s="245"/>
      <c r="AE13" s="245"/>
      <c r="AF13" s="245"/>
      <c r="AG13" s="245"/>
      <c r="AH13" s="245"/>
      <c r="AI13" s="245"/>
      <c r="AJ13" s="245"/>
      <c r="AK13" s="245"/>
      <c r="AL13" s="245"/>
      <c r="AM13" s="245"/>
      <c r="AN13" s="245"/>
      <c r="AO13" s="245"/>
      <c r="AP13" s="245"/>
      <c r="AQ13" s="245"/>
      <c r="AR13" s="245"/>
      <c r="AS13" s="245"/>
      <c r="AT13" s="245"/>
      <c r="AU13" s="245"/>
      <c r="AV13" s="245"/>
      <c r="AW13" s="245"/>
      <c r="AX13" s="245"/>
      <c r="AY13" s="245"/>
      <c r="AZ13" s="245"/>
      <c r="BA13" s="245"/>
      <c r="BB13" s="245"/>
      <c r="BC13" s="245"/>
      <c r="BD13" s="245"/>
      <c r="BE13" s="245"/>
      <c r="BF13" s="245"/>
      <c r="BG13" s="245"/>
      <c r="BH13" s="245"/>
      <c r="BI13" s="245"/>
      <c r="BJ13" s="245"/>
      <c r="BK13" s="245"/>
      <c r="BL13" s="245"/>
      <c r="BM13" s="245"/>
      <c r="BN13" s="245"/>
      <c r="BO13" s="245"/>
      <c r="BP13" s="245"/>
      <c r="BQ13" s="245"/>
      <c r="BR13" s="245"/>
      <c r="BS13" s="245"/>
      <c r="BT13" s="245"/>
      <c r="BU13" s="245"/>
      <c r="BV13" s="245"/>
      <c r="BW13" s="245"/>
      <c r="BX13" s="245"/>
      <c r="BY13" s="245"/>
      <c r="BZ13" s="245"/>
      <c r="CA13" s="245"/>
      <c r="CB13" s="245"/>
      <c r="CC13" s="245"/>
    </row>
    <row r="14" spans="1:81">
      <c r="A14" s="189" t="s">
        <v>16</v>
      </c>
      <c r="B14" s="190"/>
      <c r="C14" s="190"/>
      <c r="D14" s="190"/>
      <c r="E14" s="190"/>
      <c r="F14" s="190"/>
      <c r="G14" s="190"/>
      <c r="H14" s="190"/>
      <c r="I14" s="1"/>
      <c r="J14" s="1"/>
      <c r="K14" s="1"/>
      <c r="N14" s="246" t="s">
        <v>45</v>
      </c>
      <c r="O14" s="199"/>
      <c r="P14" s="199"/>
      <c r="Q14" s="35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93">
        <v>1</v>
      </c>
      <c r="N15" s="247" t="s">
        <v>14</v>
      </c>
      <c r="O15" s="248"/>
      <c r="P15" s="249"/>
      <c r="Q15" s="8">
        <f>COUNTA(V15:CC15)</f>
        <v>0</v>
      </c>
      <c r="R15" s="240">
        <f>SUM(Q15:Q16)</f>
        <v>20</v>
      </c>
      <c r="T15" s="193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91" t="s">
        <v>17</v>
      </c>
      <c r="G16" s="191"/>
      <c r="H16" s="192"/>
      <c r="I16" s="18"/>
      <c r="J16" s="18"/>
      <c r="K16" s="18"/>
      <c r="M16" s="193"/>
      <c r="N16" s="237" t="s">
        <v>15</v>
      </c>
      <c r="O16" s="238"/>
      <c r="P16" s="239"/>
      <c r="Q16" s="8">
        <f>COUNTA(V16:CC16)</f>
        <v>20</v>
      </c>
      <c r="R16" s="242"/>
      <c r="T16" s="193"/>
      <c r="U16" s="17" t="s">
        <v>15</v>
      </c>
      <c r="V16" s="8" t="s">
        <v>158</v>
      </c>
      <c r="W16" s="8" t="s">
        <v>158</v>
      </c>
      <c r="X16" s="8" t="s">
        <v>158</v>
      </c>
      <c r="Y16" s="8" t="s">
        <v>158</v>
      </c>
      <c r="Z16" s="8" t="s">
        <v>158</v>
      </c>
      <c r="AA16" s="8" t="s">
        <v>158</v>
      </c>
      <c r="AB16" s="8" t="s">
        <v>158</v>
      </c>
      <c r="AC16" s="8" t="s">
        <v>158</v>
      </c>
      <c r="AD16" s="8" t="s">
        <v>158</v>
      </c>
      <c r="AE16" s="8" t="s">
        <v>158</v>
      </c>
      <c r="AF16" s="8" t="s">
        <v>158</v>
      </c>
      <c r="AG16" s="8" t="s">
        <v>158</v>
      </c>
      <c r="AH16" s="8" t="s">
        <v>158</v>
      </c>
      <c r="AI16" s="8" t="s">
        <v>158</v>
      </c>
      <c r="AJ16" s="8" t="s">
        <v>158</v>
      </c>
      <c r="AK16" s="8" t="s">
        <v>158</v>
      </c>
      <c r="AL16" s="8" t="s">
        <v>158</v>
      </c>
      <c r="AM16" s="8" t="s">
        <v>158</v>
      </c>
      <c r="AN16" s="8" t="s">
        <v>158</v>
      </c>
      <c r="AO16" s="8" t="s">
        <v>158</v>
      </c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231"/>
      <c r="N17" s="232"/>
      <c r="O17" s="232"/>
      <c r="P17" s="232"/>
      <c r="Q17" s="232"/>
      <c r="R17" s="233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93">
        <v>2</v>
      </c>
      <c r="N18" s="237" t="s">
        <v>18</v>
      </c>
      <c r="O18" s="238"/>
      <c r="P18" s="239"/>
      <c r="Q18" s="8">
        <f>COUNTA(V18:CC18)</f>
        <v>0</v>
      </c>
      <c r="R18" s="240">
        <f>SUM(Q18:Q21)</f>
        <v>20</v>
      </c>
      <c r="T18" s="193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20</v>
      </c>
      <c r="D19" s="24">
        <f>Q16/$R$15</f>
        <v>1</v>
      </c>
      <c r="F19" s="17" t="s">
        <v>19</v>
      </c>
      <c r="G19" s="39">
        <f>Q19</f>
        <v>20</v>
      </c>
      <c r="H19" s="24">
        <f>Q19/$R$18</f>
        <v>1</v>
      </c>
      <c r="I19" s="25"/>
      <c r="J19" s="25"/>
      <c r="K19" s="25"/>
      <c r="M19" s="193"/>
      <c r="N19" s="237" t="s">
        <v>19</v>
      </c>
      <c r="O19" s="238" t="s">
        <v>19</v>
      </c>
      <c r="P19" s="239" t="s">
        <v>19</v>
      </c>
      <c r="Q19" s="8">
        <f>COUNTA(V19:CC19)</f>
        <v>20</v>
      </c>
      <c r="R19" s="241"/>
      <c r="T19" s="193"/>
      <c r="U19" s="17" t="s">
        <v>19</v>
      </c>
      <c r="V19" s="8" t="s">
        <v>158</v>
      </c>
      <c r="W19" s="8" t="s">
        <v>158</v>
      </c>
      <c r="X19" s="8" t="s">
        <v>158</v>
      </c>
      <c r="Y19" s="8" t="s">
        <v>158</v>
      </c>
      <c r="Z19" s="8" t="s">
        <v>158</v>
      </c>
      <c r="AA19" s="8" t="s">
        <v>158</v>
      </c>
      <c r="AB19" s="8" t="s">
        <v>158</v>
      </c>
      <c r="AC19" s="8" t="s">
        <v>158</v>
      </c>
      <c r="AD19" s="8" t="s">
        <v>158</v>
      </c>
      <c r="AE19" s="8" t="s">
        <v>158</v>
      </c>
      <c r="AF19" s="8" t="s">
        <v>158</v>
      </c>
      <c r="AG19" s="8" t="s">
        <v>158</v>
      </c>
      <c r="AH19" s="8" t="s">
        <v>158</v>
      </c>
      <c r="AI19" s="8" t="s">
        <v>158</v>
      </c>
      <c r="AJ19" s="8" t="s">
        <v>158</v>
      </c>
      <c r="AK19" s="8" t="s">
        <v>158</v>
      </c>
      <c r="AL19" s="8" t="s">
        <v>158</v>
      </c>
      <c r="AM19" s="8" t="s">
        <v>158</v>
      </c>
      <c r="AN19" s="8" t="s">
        <v>158</v>
      </c>
      <c r="AO19" s="8" t="s">
        <v>158</v>
      </c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20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93"/>
      <c r="N20" s="237" t="s">
        <v>20</v>
      </c>
      <c r="O20" s="238" t="s">
        <v>20</v>
      </c>
      <c r="P20" s="239" t="s">
        <v>20</v>
      </c>
      <c r="Q20" s="8">
        <f>COUNTA(V20:CC20)</f>
        <v>0</v>
      </c>
      <c r="R20" s="241"/>
      <c r="T20" s="193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93"/>
      <c r="N21" s="237" t="s">
        <v>21</v>
      </c>
      <c r="O21" s="238"/>
      <c r="P21" s="239"/>
      <c r="Q21" s="8">
        <f>COUNTA(V21:CC21)</f>
        <v>0</v>
      </c>
      <c r="R21" s="242"/>
      <c r="T21" s="193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88" t="s">
        <v>24</v>
      </c>
      <c r="C22" s="188"/>
      <c r="D22" s="188"/>
      <c r="F22" s="42" t="s">
        <v>48</v>
      </c>
      <c r="G22" s="45">
        <f>SUM(G18:G21)</f>
        <v>20</v>
      </c>
      <c r="H22" s="48">
        <f>SUM(H18:H21)</f>
        <v>1</v>
      </c>
      <c r="I22" s="25"/>
      <c r="J22" s="25"/>
      <c r="K22" s="25"/>
      <c r="M22" s="231"/>
      <c r="N22" s="232"/>
      <c r="O22" s="232"/>
      <c r="P22" s="232"/>
      <c r="Q22" s="232"/>
      <c r="R22" s="233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93">
        <v>3</v>
      </c>
      <c r="N23" s="237" t="s">
        <v>22</v>
      </c>
      <c r="O23" s="238"/>
      <c r="P23" s="239"/>
      <c r="Q23" s="8">
        <f>COUNTA(V23:CC23)</f>
        <v>13</v>
      </c>
      <c r="R23" s="240">
        <f>SUM(Q23:Q24)</f>
        <v>20</v>
      </c>
      <c r="T23" s="193">
        <v>3</v>
      </c>
      <c r="U23" s="17" t="s">
        <v>22</v>
      </c>
      <c r="V23" s="8" t="s">
        <v>158</v>
      </c>
      <c r="W23" s="8" t="s">
        <v>158</v>
      </c>
      <c r="X23" s="8"/>
      <c r="Y23" s="8" t="s">
        <v>158</v>
      </c>
      <c r="Z23" s="8"/>
      <c r="AA23" s="8"/>
      <c r="AB23" s="8" t="s">
        <v>158</v>
      </c>
      <c r="AC23" s="8" t="s">
        <v>158</v>
      </c>
      <c r="AD23" s="8"/>
      <c r="AE23" s="8"/>
      <c r="AF23" s="8" t="s">
        <v>158</v>
      </c>
      <c r="AG23" s="8"/>
      <c r="AH23" s="8"/>
      <c r="AI23" s="8" t="s">
        <v>158</v>
      </c>
      <c r="AJ23" s="8" t="s">
        <v>158</v>
      </c>
      <c r="AK23" s="8" t="s">
        <v>158</v>
      </c>
      <c r="AL23" s="8" t="s">
        <v>158</v>
      </c>
      <c r="AM23" s="8" t="s">
        <v>158</v>
      </c>
      <c r="AN23" s="8" t="s">
        <v>158</v>
      </c>
      <c r="AO23" s="8" t="s">
        <v>158</v>
      </c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13</v>
      </c>
      <c r="D24" s="24">
        <f>Q23/$R$23</f>
        <v>0.65</v>
      </c>
      <c r="M24" s="193"/>
      <c r="N24" s="237" t="s">
        <v>23</v>
      </c>
      <c r="O24" s="238"/>
      <c r="P24" s="239"/>
      <c r="Q24" s="8">
        <f>COUNTA(V24:CC24)</f>
        <v>7</v>
      </c>
      <c r="R24" s="242"/>
      <c r="T24" s="193"/>
      <c r="U24" s="17" t="s">
        <v>64</v>
      </c>
      <c r="V24" s="8"/>
      <c r="W24" s="8"/>
      <c r="X24" s="8" t="s">
        <v>158</v>
      </c>
      <c r="Y24" s="8"/>
      <c r="Z24" s="8" t="s">
        <v>158</v>
      </c>
      <c r="AA24" s="8" t="s">
        <v>158</v>
      </c>
      <c r="AB24" s="8"/>
      <c r="AC24" s="8"/>
      <c r="AD24" s="8" t="s">
        <v>158</v>
      </c>
      <c r="AE24" s="8" t="s">
        <v>158</v>
      </c>
      <c r="AF24" s="8"/>
      <c r="AG24" s="8" t="s">
        <v>158</v>
      </c>
      <c r="AH24" s="8" t="s">
        <v>158</v>
      </c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7</v>
      </c>
      <c r="D25" s="24">
        <f>Q24/$R$23</f>
        <v>0.35</v>
      </c>
      <c r="F25" s="38" t="s">
        <v>25</v>
      </c>
      <c r="G25" s="38"/>
      <c r="H25" s="38"/>
      <c r="I25" s="13"/>
      <c r="M25" s="231"/>
      <c r="N25" s="232"/>
      <c r="O25" s="232"/>
      <c r="P25" s="232"/>
      <c r="Q25" s="232"/>
      <c r="R25" s="233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20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93">
        <v>4</v>
      </c>
      <c r="N26" s="243" t="s">
        <v>26</v>
      </c>
      <c r="O26" s="243"/>
      <c r="P26" s="243"/>
      <c r="Q26" s="8">
        <f t="shared" ref="Q26:Q34" si="0">COUNTA(V26:CC26)</f>
        <v>3</v>
      </c>
      <c r="R26" s="240">
        <f>SUM(Q26:Q30)</f>
        <v>20</v>
      </c>
      <c r="T26" s="193">
        <v>4</v>
      </c>
      <c r="U26" s="20" t="s">
        <v>26</v>
      </c>
      <c r="V26" s="8"/>
      <c r="W26" s="8"/>
      <c r="X26" s="8" t="s">
        <v>158</v>
      </c>
      <c r="Y26" s="8"/>
      <c r="Z26" s="8" t="s">
        <v>158</v>
      </c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 t="s">
        <v>158</v>
      </c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3</v>
      </c>
      <c r="H27" s="24">
        <f>Q26/$R$26</f>
        <v>0.15</v>
      </c>
      <c r="I27" s="25"/>
      <c r="J27" s="25"/>
      <c r="K27" s="25"/>
      <c r="M27" s="193"/>
      <c r="N27" s="243" t="s">
        <v>27</v>
      </c>
      <c r="O27" s="243"/>
      <c r="P27" s="243"/>
      <c r="Q27" s="8">
        <f t="shared" si="0"/>
        <v>10</v>
      </c>
      <c r="R27" s="241"/>
      <c r="T27" s="193"/>
      <c r="U27" s="20" t="s">
        <v>27</v>
      </c>
      <c r="V27" s="8" t="s">
        <v>158</v>
      </c>
      <c r="W27" s="8" t="s">
        <v>158</v>
      </c>
      <c r="X27" s="8"/>
      <c r="Y27" s="8" t="s">
        <v>158</v>
      </c>
      <c r="Z27" s="8"/>
      <c r="AA27" s="8" t="s">
        <v>158</v>
      </c>
      <c r="AB27" s="8"/>
      <c r="AC27" s="8"/>
      <c r="AD27" s="8" t="s">
        <v>158</v>
      </c>
      <c r="AE27" s="8"/>
      <c r="AF27" s="8"/>
      <c r="AG27" s="8" t="s">
        <v>158</v>
      </c>
      <c r="AH27" s="8"/>
      <c r="AI27" s="8"/>
      <c r="AJ27" s="8"/>
      <c r="AK27" s="8" t="s">
        <v>158</v>
      </c>
      <c r="AL27" s="8"/>
      <c r="AM27" s="8" t="s">
        <v>158</v>
      </c>
      <c r="AN27" s="8" t="s">
        <v>158</v>
      </c>
      <c r="AO27" s="8" t="s">
        <v>158</v>
      </c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10</v>
      </c>
      <c r="H28" s="24">
        <f>Q27/$R$26</f>
        <v>0.5</v>
      </c>
      <c r="I28" s="25"/>
      <c r="J28" s="25"/>
      <c r="K28" s="25"/>
      <c r="M28" s="193"/>
      <c r="N28" s="243" t="s">
        <v>28</v>
      </c>
      <c r="O28" s="243"/>
      <c r="P28" s="243"/>
      <c r="Q28" s="8">
        <f t="shared" si="0"/>
        <v>7</v>
      </c>
      <c r="R28" s="241"/>
      <c r="T28" s="193"/>
      <c r="U28" s="20" t="s">
        <v>28</v>
      </c>
      <c r="V28" s="8"/>
      <c r="W28" s="8"/>
      <c r="X28" s="8"/>
      <c r="Y28" s="8"/>
      <c r="Z28" s="8"/>
      <c r="AA28" s="8"/>
      <c r="AB28" s="8" t="s">
        <v>158</v>
      </c>
      <c r="AC28" s="8" t="s">
        <v>158</v>
      </c>
      <c r="AD28" s="8"/>
      <c r="AE28" s="8" t="s">
        <v>158</v>
      </c>
      <c r="AF28" s="8" t="s">
        <v>158</v>
      </c>
      <c r="AG28" s="8"/>
      <c r="AH28" s="8" t="s">
        <v>158</v>
      </c>
      <c r="AI28" s="8" t="s">
        <v>158</v>
      </c>
      <c r="AJ28" s="8" t="s">
        <v>158</v>
      </c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7</v>
      </c>
      <c r="H29" s="24">
        <f>Q28/$R$26</f>
        <v>0.35</v>
      </c>
      <c r="I29" s="25"/>
      <c r="J29" s="25"/>
      <c r="K29" s="25"/>
      <c r="M29" s="193"/>
      <c r="N29" s="243" t="s">
        <v>29</v>
      </c>
      <c r="O29" s="243"/>
      <c r="P29" s="243"/>
      <c r="Q29" s="8">
        <f t="shared" si="0"/>
        <v>0</v>
      </c>
      <c r="R29" s="241"/>
      <c r="T29" s="193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16</v>
      </c>
      <c r="D30" s="24">
        <f>Q31/$R$31</f>
        <v>0.8</v>
      </c>
      <c r="F30" s="20" t="s">
        <v>29</v>
      </c>
      <c r="G30" s="39">
        <f>Q29</f>
        <v>0</v>
      </c>
      <c r="H30" s="24">
        <f>Q29/$R$26</f>
        <v>0</v>
      </c>
      <c r="I30" s="25"/>
      <c r="J30" s="25"/>
      <c r="K30" s="25"/>
      <c r="M30" s="193"/>
      <c r="N30" s="243" t="s">
        <v>30</v>
      </c>
      <c r="O30" s="243"/>
      <c r="P30" s="243"/>
      <c r="Q30" s="8">
        <f t="shared" si="0"/>
        <v>0</v>
      </c>
      <c r="R30" s="242"/>
      <c r="T30" s="193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3</v>
      </c>
      <c r="D31" s="24">
        <f>Q32/$R$31</f>
        <v>0.15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93">
        <v>5</v>
      </c>
      <c r="N31" s="237" t="s">
        <v>32</v>
      </c>
      <c r="O31" s="238"/>
      <c r="P31" s="239"/>
      <c r="Q31" s="8">
        <f t="shared" si="0"/>
        <v>16</v>
      </c>
      <c r="R31" s="240">
        <f>SUM(Q31:Q34)</f>
        <v>20</v>
      </c>
      <c r="T31" s="193">
        <v>5</v>
      </c>
      <c r="U31" s="20" t="s">
        <v>65</v>
      </c>
      <c r="V31" s="8" t="s">
        <v>158</v>
      </c>
      <c r="W31" s="8" t="s">
        <v>158</v>
      </c>
      <c r="X31" s="8"/>
      <c r="Y31" s="8" t="s">
        <v>158</v>
      </c>
      <c r="Z31" s="8" t="s">
        <v>158</v>
      </c>
      <c r="AA31" s="8" t="s">
        <v>158</v>
      </c>
      <c r="AB31" s="8"/>
      <c r="AC31" s="8" t="s">
        <v>158</v>
      </c>
      <c r="AD31" s="8" t="s">
        <v>158</v>
      </c>
      <c r="AE31" s="8" t="s">
        <v>158</v>
      </c>
      <c r="AF31" s="8" t="s">
        <v>158</v>
      </c>
      <c r="AG31" s="8" t="s">
        <v>158</v>
      </c>
      <c r="AH31" s="8" t="s">
        <v>158</v>
      </c>
      <c r="AI31" s="8" t="s">
        <v>158</v>
      </c>
      <c r="AJ31" s="8"/>
      <c r="AK31" s="8" t="s">
        <v>158</v>
      </c>
      <c r="AL31" s="8" t="s">
        <v>158</v>
      </c>
      <c r="AM31" s="8" t="s">
        <v>158</v>
      </c>
      <c r="AN31" s="8"/>
      <c r="AO31" s="8" t="s">
        <v>158</v>
      </c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1</v>
      </c>
      <c r="D32" s="24">
        <f>Q33/$R$31</f>
        <v>0.05</v>
      </c>
      <c r="F32" s="42" t="s">
        <v>48</v>
      </c>
      <c r="G32" s="45">
        <f>SUM(G27:G31)</f>
        <v>20</v>
      </c>
      <c r="H32" s="48">
        <f>SUM(H27:H31)</f>
        <v>1</v>
      </c>
      <c r="I32" s="19"/>
      <c r="J32" s="19"/>
      <c r="K32" s="19"/>
      <c r="M32" s="193"/>
      <c r="N32" s="237" t="s">
        <v>35</v>
      </c>
      <c r="O32" s="238" t="s">
        <v>35</v>
      </c>
      <c r="P32" s="239" t="s">
        <v>35</v>
      </c>
      <c r="Q32" s="8">
        <f t="shared" si="0"/>
        <v>3</v>
      </c>
      <c r="R32" s="241"/>
      <c r="T32" s="193"/>
      <c r="U32" s="22" t="s">
        <v>66</v>
      </c>
      <c r="V32" s="8"/>
      <c r="W32" s="8"/>
      <c r="X32" s="8" t="s">
        <v>158</v>
      </c>
      <c r="Y32" s="8"/>
      <c r="Z32" s="8"/>
      <c r="AA32" s="8"/>
      <c r="AB32" s="8" t="s">
        <v>158</v>
      </c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 t="s">
        <v>158</v>
      </c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93"/>
      <c r="N33" s="237" t="s">
        <v>33</v>
      </c>
      <c r="O33" s="238" t="s">
        <v>33</v>
      </c>
      <c r="P33" s="239" t="s">
        <v>33</v>
      </c>
      <c r="Q33" s="8">
        <f t="shared" si="0"/>
        <v>1</v>
      </c>
      <c r="R33" s="241"/>
      <c r="T33" s="193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 t="s">
        <v>158</v>
      </c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20</v>
      </c>
      <c r="D34" s="24">
        <f>SUM(D30:D33)</f>
        <v>1</v>
      </c>
      <c r="F34" s="21"/>
      <c r="G34" s="21"/>
      <c r="H34" s="19"/>
      <c r="I34" s="19"/>
      <c r="J34" s="19"/>
      <c r="K34" s="19"/>
      <c r="M34" s="193"/>
      <c r="N34" s="237" t="s">
        <v>49</v>
      </c>
      <c r="O34" s="238" t="s">
        <v>34</v>
      </c>
      <c r="P34" s="239" t="s">
        <v>34</v>
      </c>
      <c r="Q34" s="8">
        <f t="shared" si="0"/>
        <v>0</v>
      </c>
      <c r="R34" s="242"/>
      <c r="T34" s="193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94" t="s">
        <v>116</v>
      </c>
      <c r="B37" s="194"/>
      <c r="C37" s="194"/>
      <c r="D37" s="194"/>
      <c r="E37" s="194"/>
      <c r="F37" s="204"/>
      <c r="G37" s="204"/>
      <c r="H37" s="204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</row>
    <row r="39" spans="1:81">
      <c r="A39" s="194" t="s">
        <v>106</v>
      </c>
      <c r="B39" s="194"/>
      <c r="C39" s="194"/>
      <c r="D39" s="194"/>
      <c r="E39" s="194"/>
      <c r="F39" s="194"/>
      <c r="G39" s="194"/>
      <c r="H39" s="194"/>
      <c r="I39" s="148"/>
      <c r="J39" s="148"/>
      <c r="K39" s="148"/>
    </row>
    <row r="40" spans="1:81">
      <c r="A40" s="194" t="s">
        <v>117</v>
      </c>
      <c r="B40" s="194"/>
      <c r="C40" s="194"/>
      <c r="D40" s="194"/>
      <c r="E40" s="194"/>
      <c r="F40" s="194"/>
      <c r="G40" s="194"/>
      <c r="H40" s="194"/>
      <c r="I40" s="148"/>
    </row>
    <row r="41" spans="1:81">
      <c r="A41" s="148"/>
      <c r="B41" s="147"/>
      <c r="C41" s="147"/>
      <c r="D41" s="147"/>
      <c r="E41" s="147"/>
      <c r="F41" s="147"/>
      <c r="G41" s="147"/>
    </row>
    <row r="42" spans="1:81">
      <c r="A42" s="190" t="s">
        <v>13</v>
      </c>
      <c r="B42" s="190"/>
      <c r="C42" s="190"/>
      <c r="D42" s="190"/>
      <c r="E42" s="190"/>
      <c r="F42" s="190"/>
      <c r="G42" s="196"/>
      <c r="H42" s="199">
        <v>20</v>
      </c>
      <c r="I42" s="199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34"/>
    </row>
    <row r="43" spans="1:81">
      <c r="A43" s="197" t="s">
        <v>39</v>
      </c>
      <c r="B43" s="197"/>
      <c r="C43" s="197"/>
      <c r="D43" s="197"/>
      <c r="E43" s="197"/>
      <c r="F43" s="197"/>
      <c r="G43" s="198"/>
      <c r="H43" s="199" t="s">
        <v>162</v>
      </c>
      <c r="I43" s="199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V43" s="165"/>
      <c r="W43" s="165"/>
      <c r="X43" s="165"/>
      <c r="Y43" s="165"/>
      <c r="Z43" s="165"/>
      <c r="AA43" s="165"/>
      <c r="AB43" s="165"/>
      <c r="AC43" s="165"/>
      <c r="AD43" s="165"/>
      <c r="AE43" s="165"/>
      <c r="AF43" s="165"/>
      <c r="AG43" s="165"/>
      <c r="AH43" s="165"/>
      <c r="AI43" s="165"/>
      <c r="AJ43" s="165"/>
      <c r="AK43" s="165"/>
      <c r="AL43" s="165"/>
      <c r="AM43" s="165"/>
      <c r="AN43" s="165"/>
      <c r="AO43" s="165"/>
      <c r="AP43" s="165"/>
      <c r="AQ43" s="165"/>
      <c r="AR43" s="165"/>
      <c r="AS43" s="165"/>
      <c r="AT43" s="165"/>
      <c r="AU43" s="165"/>
      <c r="AV43" s="165"/>
      <c r="AW43" s="165"/>
      <c r="AX43" s="165"/>
      <c r="AY43" s="165"/>
      <c r="AZ43" s="165"/>
      <c r="BA43" s="165"/>
      <c r="BB43" s="165"/>
      <c r="BC43" s="165"/>
      <c r="BD43" s="165"/>
      <c r="BE43" s="165"/>
      <c r="BF43" s="165"/>
      <c r="BG43" s="165"/>
      <c r="BH43" s="165"/>
      <c r="BI43" s="165"/>
      <c r="BJ43" s="165"/>
      <c r="BK43" s="165"/>
      <c r="BL43" s="165"/>
      <c r="BM43" s="165"/>
      <c r="BN43" s="165"/>
      <c r="BO43" s="165"/>
      <c r="BP43" s="165"/>
      <c r="BQ43" s="165"/>
      <c r="BR43" s="165"/>
      <c r="BS43" s="165"/>
      <c r="BT43" s="165"/>
      <c r="BU43" s="165"/>
      <c r="BV43" s="165"/>
      <c r="BW43" s="165"/>
      <c r="BX43" s="165"/>
      <c r="BY43" s="165"/>
      <c r="BZ43" s="165"/>
      <c r="CA43" s="165"/>
      <c r="CB43" s="165"/>
      <c r="CC43" s="165"/>
    </row>
    <row r="44" spans="1:81">
      <c r="A44" s="152"/>
      <c r="B44" s="152"/>
      <c r="C44" s="152"/>
      <c r="D44" s="152"/>
      <c r="E44" s="152"/>
      <c r="F44" s="152"/>
      <c r="G44" s="153"/>
      <c r="H44" s="151"/>
      <c r="I44" s="151"/>
      <c r="J44" s="151"/>
      <c r="K44" s="151"/>
      <c r="L44" s="151"/>
      <c r="M44" s="151"/>
      <c r="N44" s="151"/>
      <c r="O44" s="151"/>
      <c r="P44" s="151"/>
      <c r="Q44" s="151"/>
      <c r="R44" s="151"/>
      <c r="S44" s="151"/>
      <c r="T44" s="151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  <c r="AF44" s="164"/>
      <c r="AG44" s="164"/>
      <c r="AH44" s="164"/>
      <c r="AI44" s="164"/>
      <c r="AJ44" s="164"/>
      <c r="AK44" s="164"/>
      <c r="AL44" s="164"/>
      <c r="AM44" s="164"/>
      <c r="AN44" s="164"/>
      <c r="AO44" s="164"/>
      <c r="AP44" s="164"/>
      <c r="AQ44" s="164"/>
      <c r="AR44" s="164"/>
      <c r="AS44" s="164"/>
      <c r="AT44" s="164"/>
      <c r="AU44" s="164"/>
      <c r="AV44" s="164"/>
      <c r="AW44" s="164"/>
      <c r="AX44" s="164"/>
      <c r="AY44" s="164"/>
      <c r="AZ44" s="164"/>
      <c r="BA44" s="164"/>
      <c r="BB44" s="164"/>
      <c r="BC44" s="164"/>
      <c r="BD44" s="164"/>
      <c r="BE44" s="164"/>
      <c r="BF44" s="164"/>
      <c r="BG44" s="164"/>
      <c r="BH44" s="164"/>
      <c r="BI44" s="164"/>
      <c r="BJ44" s="164"/>
      <c r="BK44" s="164"/>
      <c r="BL44" s="164"/>
      <c r="BM44" s="164"/>
      <c r="BN44" s="164"/>
      <c r="BO44" s="164"/>
      <c r="BP44" s="164"/>
      <c r="BQ44" s="164"/>
      <c r="BR44" s="164"/>
      <c r="BS44" s="164"/>
      <c r="BT44" s="164"/>
      <c r="BU44" s="164"/>
      <c r="BV44" s="164"/>
      <c r="BW44" s="164"/>
      <c r="BX44" s="164"/>
      <c r="BY44" s="164"/>
      <c r="BZ44" s="164"/>
      <c r="CA44" s="164"/>
      <c r="CB44" s="164"/>
      <c r="CC44" s="164"/>
    </row>
    <row r="45" spans="1:81">
      <c r="B45" s="203" t="s">
        <v>11</v>
      </c>
      <c r="C45" s="203"/>
      <c r="D45" s="204"/>
    </row>
    <row r="46" spans="1:81">
      <c r="B46" s="13"/>
      <c r="C46" s="13"/>
      <c r="D46" s="2"/>
      <c r="U46" s="34" t="s">
        <v>133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93" t="s">
        <v>0</v>
      </c>
      <c r="B47" s="205" t="s">
        <v>1</v>
      </c>
      <c r="C47" s="206"/>
      <c r="D47" s="206"/>
      <c r="E47" s="206"/>
      <c r="F47" s="206"/>
      <c r="G47" s="207"/>
      <c r="H47" s="186" t="s">
        <v>10</v>
      </c>
      <c r="I47" s="31"/>
      <c r="J47" s="187" t="s">
        <v>69</v>
      </c>
      <c r="K47" s="187"/>
      <c r="N47" s="234" t="s">
        <v>62</v>
      </c>
      <c r="O47" s="235"/>
      <c r="P47" s="235"/>
      <c r="Q47" s="235"/>
      <c r="R47" s="236"/>
      <c r="S47" s="229" t="s">
        <v>63</v>
      </c>
      <c r="V47" s="231" t="s">
        <v>60</v>
      </c>
      <c r="W47" s="232"/>
      <c r="X47" s="232"/>
      <c r="Y47" s="232"/>
      <c r="Z47" s="232"/>
      <c r="AA47" s="232"/>
      <c r="AB47" s="232"/>
      <c r="AC47" s="232"/>
      <c r="AD47" s="232"/>
      <c r="AE47" s="232"/>
      <c r="AF47" s="232"/>
      <c r="AG47" s="232"/>
      <c r="AH47" s="232"/>
      <c r="AI47" s="232"/>
      <c r="AJ47" s="232"/>
      <c r="AK47" s="232"/>
      <c r="AL47" s="232"/>
      <c r="AM47" s="232"/>
      <c r="AN47" s="232"/>
      <c r="AO47" s="232"/>
      <c r="AP47" s="232"/>
      <c r="AQ47" s="232"/>
      <c r="AR47" s="232"/>
      <c r="AS47" s="232"/>
      <c r="AT47" s="232"/>
      <c r="AU47" s="232"/>
      <c r="AV47" s="232"/>
      <c r="AW47" s="232"/>
      <c r="AX47" s="232"/>
      <c r="AY47" s="232"/>
      <c r="AZ47" s="232"/>
      <c r="BA47" s="232"/>
      <c r="BB47" s="232"/>
      <c r="BC47" s="232"/>
      <c r="BD47" s="232"/>
      <c r="BE47" s="232"/>
      <c r="BF47" s="232"/>
      <c r="BG47" s="232"/>
      <c r="BH47" s="232"/>
      <c r="BI47" s="232"/>
      <c r="BJ47" s="232"/>
      <c r="BK47" s="232"/>
      <c r="BL47" s="232"/>
      <c r="BM47" s="232"/>
      <c r="BN47" s="232"/>
      <c r="BO47" s="232"/>
      <c r="BP47" s="232"/>
      <c r="BQ47" s="232"/>
      <c r="BR47" s="232"/>
      <c r="BS47" s="232"/>
      <c r="BT47" s="232"/>
      <c r="BU47" s="232"/>
      <c r="BV47" s="232"/>
      <c r="BW47" s="232"/>
      <c r="BX47" s="232"/>
      <c r="BY47" s="232"/>
      <c r="BZ47" s="232"/>
      <c r="CA47" s="232"/>
      <c r="CB47" s="232"/>
      <c r="CC47" s="233"/>
    </row>
    <row r="48" spans="1:81" ht="24.75" customHeight="1">
      <c r="A48" s="193"/>
      <c r="B48" s="208"/>
      <c r="C48" s="209"/>
      <c r="D48" s="209"/>
      <c r="E48" s="209"/>
      <c r="F48" s="209"/>
      <c r="G48" s="210"/>
      <c r="H48" s="186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30"/>
      <c r="T48" s="6"/>
      <c r="U48" s="183" t="s">
        <v>61</v>
      </c>
      <c r="V48" s="184">
        <v>1</v>
      </c>
      <c r="W48" s="184">
        <v>2</v>
      </c>
      <c r="X48" s="184">
        <v>3</v>
      </c>
      <c r="Y48" s="184">
        <v>4</v>
      </c>
      <c r="Z48" s="184">
        <v>5</v>
      </c>
      <c r="AA48" s="184">
        <v>6</v>
      </c>
      <c r="AB48" s="184">
        <v>7</v>
      </c>
      <c r="AC48" s="184">
        <v>8</v>
      </c>
      <c r="AD48" s="184">
        <v>9</v>
      </c>
      <c r="AE48" s="184">
        <v>10</v>
      </c>
      <c r="AF48" s="184">
        <v>11</v>
      </c>
      <c r="AG48" s="184">
        <v>12</v>
      </c>
      <c r="AH48" s="184">
        <v>13</v>
      </c>
      <c r="AI48" s="184">
        <v>14</v>
      </c>
      <c r="AJ48" s="184">
        <v>15</v>
      </c>
      <c r="AK48" s="184">
        <v>16</v>
      </c>
      <c r="AL48" s="184">
        <v>17</v>
      </c>
      <c r="AM48" s="184">
        <v>18</v>
      </c>
      <c r="AN48" s="184">
        <v>19</v>
      </c>
      <c r="AO48" s="184">
        <v>20</v>
      </c>
      <c r="AP48" s="184">
        <v>21</v>
      </c>
      <c r="AQ48" s="184">
        <v>22</v>
      </c>
      <c r="AR48" s="184">
        <v>23</v>
      </c>
      <c r="AS48" s="184">
        <v>24</v>
      </c>
      <c r="AT48" s="184">
        <v>25</v>
      </c>
      <c r="AU48" s="184">
        <v>26</v>
      </c>
      <c r="AV48" s="184">
        <v>27</v>
      </c>
      <c r="AW48" s="184">
        <v>28</v>
      </c>
      <c r="AX48" s="184">
        <v>29</v>
      </c>
      <c r="AY48" s="184">
        <v>30</v>
      </c>
      <c r="AZ48" s="184">
        <v>31</v>
      </c>
      <c r="BA48" s="184">
        <v>32</v>
      </c>
      <c r="BB48" s="184">
        <v>33</v>
      </c>
      <c r="BC48" s="184">
        <v>34</v>
      </c>
      <c r="BD48" s="184">
        <v>35</v>
      </c>
      <c r="BE48" s="184">
        <v>36</v>
      </c>
      <c r="BF48" s="184">
        <v>37</v>
      </c>
      <c r="BG48" s="184">
        <v>38</v>
      </c>
      <c r="BH48" s="184">
        <v>39</v>
      </c>
      <c r="BI48" s="184">
        <v>40</v>
      </c>
      <c r="BJ48" s="184">
        <v>41</v>
      </c>
      <c r="BK48" s="184">
        <v>42</v>
      </c>
      <c r="BL48" s="184">
        <v>43</v>
      </c>
      <c r="BM48" s="184">
        <v>44</v>
      </c>
      <c r="BN48" s="184">
        <v>45</v>
      </c>
      <c r="BO48" s="184">
        <v>46</v>
      </c>
      <c r="BP48" s="184">
        <v>47</v>
      </c>
      <c r="BQ48" s="184">
        <v>48</v>
      </c>
      <c r="BR48" s="184">
        <v>49</v>
      </c>
      <c r="BS48" s="184">
        <v>50</v>
      </c>
      <c r="BT48" s="184">
        <v>51</v>
      </c>
      <c r="BU48" s="184">
        <v>52</v>
      </c>
      <c r="BV48" s="184">
        <v>53</v>
      </c>
      <c r="BW48" s="184">
        <v>54</v>
      </c>
      <c r="BX48" s="184">
        <v>55</v>
      </c>
      <c r="BY48" s="184">
        <v>56</v>
      </c>
      <c r="BZ48" s="184">
        <v>57</v>
      </c>
      <c r="CA48" s="184">
        <v>58</v>
      </c>
      <c r="CB48" s="184">
        <v>59</v>
      </c>
      <c r="CC48" s="184">
        <v>60</v>
      </c>
    </row>
    <row r="49" spans="1:81" ht="12.75" customHeight="1">
      <c r="A49" s="12">
        <v>1</v>
      </c>
      <c r="B49" s="200" t="s">
        <v>2</v>
      </c>
      <c r="C49" s="201"/>
      <c r="D49" s="201"/>
      <c r="E49" s="201"/>
      <c r="F49" s="201"/>
      <c r="G49" s="202"/>
      <c r="H49" s="30">
        <f>(N49*$N$48+O49*$O$48+P49*$P$48+Q49*$Q$48+R49*$R$48)/S49</f>
        <v>4.5999999999999996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4</v>
      </c>
      <c r="Q49" s="12">
        <f>COUNTIF($V$49:$CC$49,Q48)</f>
        <v>0</v>
      </c>
      <c r="R49" s="12">
        <f>COUNTIF($V$49:$CC$49,R48)</f>
        <v>16</v>
      </c>
      <c r="S49" s="12">
        <f>SUM(N49:R49)</f>
        <v>20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3</v>
      </c>
      <c r="AL49" s="8">
        <v>5</v>
      </c>
      <c r="AM49" s="8">
        <v>3</v>
      </c>
      <c r="AN49" s="8">
        <v>3</v>
      </c>
      <c r="AO49" s="8">
        <v>3</v>
      </c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200" t="s">
        <v>3</v>
      </c>
      <c r="C50" s="201"/>
      <c r="D50" s="201"/>
      <c r="E50" s="201"/>
      <c r="F50" s="201"/>
      <c r="G50" s="202"/>
      <c r="H50" s="30">
        <f t="shared" ref="H50:H57" si="1">(N50*$N$48+O50*$O$48+P50*$P$48+Q50*$Q$48+R50*$R$48)/S50</f>
        <v>4.7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2</v>
      </c>
      <c r="Q50" s="12">
        <f>COUNTIF($V$50:$CC$50,Q48)</f>
        <v>2</v>
      </c>
      <c r="R50" s="12">
        <f>COUNTIF($V$50:$CC$50,R48)</f>
        <v>16</v>
      </c>
      <c r="S50" s="12">
        <f t="shared" ref="S50:S57" si="4">SUM(N50:R50)</f>
        <v>20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4</v>
      </c>
      <c r="AL50" s="8">
        <v>5</v>
      </c>
      <c r="AM50" s="8">
        <v>3</v>
      </c>
      <c r="AN50" s="8">
        <v>3</v>
      </c>
      <c r="AO50" s="8">
        <v>4</v>
      </c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200" t="s">
        <v>4</v>
      </c>
      <c r="C51" s="201"/>
      <c r="D51" s="201"/>
      <c r="E51" s="201"/>
      <c r="F51" s="201"/>
      <c r="G51" s="202"/>
      <c r="H51" s="30">
        <f t="shared" si="1"/>
        <v>4.7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1</v>
      </c>
      <c r="Q51" s="12">
        <f>COUNTIF($V$51:$CC$51,Q48)</f>
        <v>4</v>
      </c>
      <c r="R51" s="12">
        <f>COUNTIF($V$51:$CC$51,R48)</f>
        <v>15</v>
      </c>
      <c r="S51" s="12">
        <f t="shared" si="4"/>
        <v>20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4</v>
      </c>
      <c r="AL51" s="8">
        <v>4</v>
      </c>
      <c r="AM51" s="8">
        <v>4</v>
      </c>
      <c r="AN51" s="8">
        <v>3</v>
      </c>
      <c r="AO51" s="8">
        <v>4</v>
      </c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200" t="s">
        <v>5</v>
      </c>
      <c r="C52" s="201"/>
      <c r="D52" s="201"/>
      <c r="E52" s="201"/>
      <c r="F52" s="201"/>
      <c r="G52" s="202"/>
      <c r="H52" s="30">
        <f t="shared" si="1"/>
        <v>4.7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3</v>
      </c>
      <c r="Q52" s="12">
        <f>COUNTIF($V$52:$CC$52,Q48)</f>
        <v>0</v>
      </c>
      <c r="R52" s="12">
        <f>COUNTIF($V$52:$CC$52,R48)</f>
        <v>17</v>
      </c>
      <c r="S52" s="12">
        <f t="shared" si="4"/>
        <v>20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3</v>
      </c>
      <c r="AL52" s="8">
        <v>5</v>
      </c>
      <c r="AM52" s="8">
        <v>3</v>
      </c>
      <c r="AN52" s="8">
        <v>3</v>
      </c>
      <c r="AO52" s="8">
        <v>5</v>
      </c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200" t="s">
        <v>6</v>
      </c>
      <c r="C53" s="201"/>
      <c r="D53" s="201"/>
      <c r="E53" s="201"/>
      <c r="F53" s="201"/>
      <c r="G53" s="202"/>
      <c r="H53" s="30">
        <f t="shared" si="1"/>
        <v>4.8499999999999996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1</v>
      </c>
      <c r="Q53" s="12">
        <f>COUNTIF($V$53:$CC$53,Q48)</f>
        <v>1</v>
      </c>
      <c r="R53" s="12">
        <f>COUNTIF($V$53:$CC$53,R48)</f>
        <v>18</v>
      </c>
      <c r="S53" s="12">
        <f t="shared" si="4"/>
        <v>20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  <c r="AM53" s="8">
        <v>4</v>
      </c>
      <c r="AN53" s="8">
        <v>3</v>
      </c>
      <c r="AO53" s="8">
        <v>5</v>
      </c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200" t="s">
        <v>7</v>
      </c>
      <c r="C54" s="201"/>
      <c r="D54" s="201"/>
      <c r="E54" s="201"/>
      <c r="F54" s="201"/>
      <c r="G54" s="202"/>
      <c r="H54" s="30">
        <f t="shared" si="1"/>
        <v>4.6500000000000004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1</v>
      </c>
      <c r="P54" s="12">
        <f>COUNTIF($V$54:$CC$54,P48)</f>
        <v>1</v>
      </c>
      <c r="Q54" s="12">
        <f>COUNTIF($V$54:$CC$54,Q48)</f>
        <v>2</v>
      </c>
      <c r="R54" s="12">
        <f>COUNTIF($V$54:$CC$54,R48)</f>
        <v>16</v>
      </c>
      <c r="S54" s="12">
        <f t="shared" si="4"/>
        <v>20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3</v>
      </c>
      <c r="AL54" s="8">
        <v>4</v>
      </c>
      <c r="AM54" s="8">
        <v>2</v>
      </c>
      <c r="AN54" s="8">
        <v>4</v>
      </c>
      <c r="AO54" s="8">
        <v>5</v>
      </c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200" t="s">
        <v>8</v>
      </c>
      <c r="C55" s="201"/>
      <c r="D55" s="201"/>
      <c r="E55" s="201"/>
      <c r="F55" s="201"/>
      <c r="G55" s="202"/>
      <c r="H55" s="30">
        <f t="shared" si="1"/>
        <v>4.8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1</v>
      </c>
      <c r="Q55" s="12">
        <f>COUNTIF($V$55:$CC$55,Q48)</f>
        <v>2</v>
      </c>
      <c r="R55" s="12">
        <f>COUNTIF($V$55:$CC$55,R48)</f>
        <v>17</v>
      </c>
      <c r="S55" s="12">
        <f t="shared" si="4"/>
        <v>20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4</v>
      </c>
      <c r="AL55" s="8">
        <v>5</v>
      </c>
      <c r="AM55" s="8">
        <v>3</v>
      </c>
      <c r="AN55" s="8">
        <v>5</v>
      </c>
      <c r="AO55" s="8">
        <v>4</v>
      </c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200" t="s">
        <v>9</v>
      </c>
      <c r="C56" s="201"/>
      <c r="D56" s="201"/>
      <c r="E56" s="201"/>
      <c r="F56" s="201"/>
      <c r="G56" s="202"/>
      <c r="H56" s="30">
        <f t="shared" si="1"/>
        <v>4.9000000000000004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1</v>
      </c>
      <c r="Q56" s="12">
        <f>COUNTIF($V$56:$CC$56,Q48)</f>
        <v>0</v>
      </c>
      <c r="R56" s="12">
        <f>COUNTIF($V$56:$CC$56,R48)</f>
        <v>19</v>
      </c>
      <c r="S56" s="12">
        <f t="shared" si="4"/>
        <v>20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  <c r="AM56" s="8">
        <v>3</v>
      </c>
      <c r="AN56" s="8">
        <v>5</v>
      </c>
      <c r="AO56" s="8">
        <v>5</v>
      </c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200" t="s">
        <v>43</v>
      </c>
      <c r="C57" s="201"/>
      <c r="D57" s="201"/>
      <c r="E57" s="201"/>
      <c r="F57" s="201"/>
      <c r="G57" s="202"/>
      <c r="H57" s="30">
        <f t="shared" si="1"/>
        <v>4.8888888888888893</v>
      </c>
      <c r="I57" s="32"/>
      <c r="J57" s="46">
        <f t="shared" si="2"/>
        <v>2</v>
      </c>
      <c r="K57" s="47">
        <f>J57/(J57+S57)</f>
        <v>0.1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2</v>
      </c>
      <c r="R57" s="12">
        <f>COUNTIF($V$57:$CC$57,R48)</f>
        <v>16</v>
      </c>
      <c r="S57" s="12">
        <f t="shared" si="4"/>
        <v>18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4</v>
      </c>
      <c r="AL57" s="8"/>
      <c r="AM57" s="8">
        <v>4</v>
      </c>
      <c r="AN57" s="8">
        <v>5</v>
      </c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212" t="s">
        <v>12</v>
      </c>
      <c r="B58" s="213"/>
      <c r="C58" s="213"/>
      <c r="D58" s="213"/>
      <c r="E58" s="213"/>
      <c r="F58" s="213"/>
      <c r="G58" s="214"/>
      <c r="H58" s="56">
        <f>AVERAGE(H49:H57)</f>
        <v>4.75432098765432</v>
      </c>
      <c r="I58" s="49"/>
      <c r="J58" s="211" t="s">
        <v>68</v>
      </c>
      <c r="K58" s="211"/>
      <c r="L58" s="50">
        <f>SUM(J49:J57)</f>
        <v>2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91</v>
      </c>
    </row>
    <row r="62" spans="1:81">
      <c r="B62" s="15" t="s">
        <v>93</v>
      </c>
      <c r="D62" t="s">
        <v>157</v>
      </c>
    </row>
  </sheetData>
  <mergeCells count="74">
    <mergeCell ref="V10:CC10"/>
    <mergeCell ref="H9:I9"/>
    <mergeCell ref="H10:I10"/>
    <mergeCell ref="A4:H4"/>
    <mergeCell ref="A6:H6"/>
    <mergeCell ref="A7:H7"/>
    <mergeCell ref="A9:G9"/>
    <mergeCell ref="A10:G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45:D45"/>
    <mergeCell ref="A47:A48"/>
    <mergeCell ref="B47:G48"/>
    <mergeCell ref="H47:H48"/>
    <mergeCell ref="M31:M34"/>
    <mergeCell ref="A37:H37"/>
    <mergeCell ref="A39:H39"/>
    <mergeCell ref="A40:H40"/>
    <mergeCell ref="A42:G42"/>
    <mergeCell ref="H42:I42"/>
    <mergeCell ref="A43:G43"/>
    <mergeCell ref="H43:I43"/>
    <mergeCell ref="N31:P31"/>
    <mergeCell ref="R31:R34"/>
    <mergeCell ref="T31:T34"/>
    <mergeCell ref="N32:P32"/>
    <mergeCell ref="N33:P33"/>
    <mergeCell ref="N34:P34"/>
    <mergeCell ref="J58:K58"/>
    <mergeCell ref="B53:G53"/>
    <mergeCell ref="B54:G54"/>
    <mergeCell ref="B55:G55"/>
    <mergeCell ref="B56:G56"/>
    <mergeCell ref="B57:G57"/>
    <mergeCell ref="A58:G58"/>
    <mergeCell ref="B52:G52"/>
    <mergeCell ref="S47:S48"/>
    <mergeCell ref="V47:CC47"/>
    <mergeCell ref="B49:G49"/>
    <mergeCell ref="B50:G50"/>
    <mergeCell ref="B51:G51"/>
    <mergeCell ref="J47:K47"/>
    <mergeCell ref="N47:R47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CC150"/>
  <sheetViews>
    <sheetView workbookViewId="0">
      <selection activeCell="K18" sqref="K18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69"/>
      <c r="L1" s="69"/>
      <c r="M1" s="69"/>
      <c r="N1" s="69"/>
      <c r="O1" s="69"/>
      <c r="P1" s="69"/>
      <c r="Q1" s="69"/>
      <c r="R1" s="69"/>
      <c r="S1" s="69"/>
      <c r="T1" s="69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69"/>
      <c r="L2" s="69"/>
      <c r="M2" s="69"/>
      <c r="N2" s="69"/>
      <c r="O2" s="69"/>
      <c r="P2" s="69"/>
      <c r="Q2" s="69"/>
      <c r="R2" s="69"/>
      <c r="S2" s="69"/>
      <c r="T2" s="69"/>
    </row>
    <row r="4" spans="1:81">
      <c r="A4" s="194" t="s">
        <v>143</v>
      </c>
      <c r="B4" s="194"/>
      <c r="C4" s="194"/>
      <c r="D4" s="194"/>
      <c r="E4" s="194"/>
      <c r="F4" s="204"/>
      <c r="G4" s="204"/>
      <c r="H4" s="204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</row>
    <row r="6" spans="1:81">
      <c r="A6" s="194" t="s">
        <v>106</v>
      </c>
      <c r="B6" s="194"/>
      <c r="C6" s="194"/>
      <c r="D6" s="194"/>
      <c r="E6" s="194"/>
      <c r="F6" s="194"/>
      <c r="G6" s="194"/>
      <c r="H6" s="194"/>
      <c r="I6" s="82"/>
      <c r="J6" s="82"/>
      <c r="K6" s="82"/>
    </row>
    <row r="7" spans="1:81">
      <c r="A7" s="194" t="s">
        <v>118</v>
      </c>
      <c r="B7" s="194"/>
      <c r="C7" s="194"/>
      <c r="D7" s="194"/>
      <c r="E7" s="194"/>
      <c r="F7" s="194"/>
      <c r="G7" s="194"/>
      <c r="H7" s="194"/>
      <c r="I7" s="82"/>
    </row>
    <row r="8" spans="1:81">
      <c r="A8" s="82"/>
      <c r="B8" s="76"/>
      <c r="C8" s="76"/>
      <c r="D8" s="76"/>
      <c r="E8" s="76"/>
      <c r="F8" s="76"/>
      <c r="G8" s="76"/>
    </row>
    <row r="9" spans="1:81">
      <c r="A9" s="250" t="s">
        <v>37</v>
      </c>
      <c r="B9" s="190"/>
      <c r="C9" s="190"/>
      <c r="D9" s="190"/>
      <c r="E9" s="190"/>
      <c r="F9" s="190"/>
      <c r="G9" s="196"/>
      <c r="H9" s="199">
        <v>10</v>
      </c>
      <c r="I9" s="199"/>
      <c r="J9" s="72"/>
      <c r="K9" s="72"/>
      <c r="L9" s="72"/>
      <c r="M9" s="72"/>
      <c r="N9" s="72"/>
      <c r="O9" s="72"/>
      <c r="P9" s="72"/>
      <c r="Q9" s="72"/>
      <c r="R9" s="72"/>
      <c r="S9" s="72"/>
      <c r="T9" s="34" t="s">
        <v>44</v>
      </c>
    </row>
    <row r="10" spans="1:81">
      <c r="A10" s="197" t="s">
        <v>39</v>
      </c>
      <c r="B10" s="197"/>
      <c r="C10" s="197"/>
      <c r="D10" s="197"/>
      <c r="E10" s="197"/>
      <c r="F10" s="197"/>
      <c r="G10" s="198"/>
      <c r="H10" s="199" t="s">
        <v>162</v>
      </c>
      <c r="I10" s="199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V10" s="244" t="s">
        <v>16</v>
      </c>
      <c r="W10" s="244"/>
      <c r="X10" s="244"/>
      <c r="Y10" s="244"/>
      <c r="Z10" s="244"/>
      <c r="AA10" s="244"/>
      <c r="AB10" s="244"/>
      <c r="AC10" s="244"/>
      <c r="AD10" s="244"/>
      <c r="AE10" s="244"/>
      <c r="AF10" s="244"/>
      <c r="AG10" s="244"/>
      <c r="AH10" s="244"/>
      <c r="AI10" s="244"/>
      <c r="AJ10" s="244"/>
      <c r="AK10" s="244"/>
      <c r="AL10" s="244"/>
      <c r="AM10" s="244"/>
      <c r="AN10" s="244"/>
      <c r="AO10" s="244"/>
      <c r="AP10" s="244"/>
      <c r="AQ10" s="244"/>
      <c r="AR10" s="244"/>
      <c r="AS10" s="244"/>
      <c r="AT10" s="244"/>
      <c r="AU10" s="244"/>
      <c r="AV10" s="244"/>
      <c r="AW10" s="244"/>
      <c r="AX10" s="244"/>
      <c r="AY10" s="244"/>
      <c r="AZ10" s="244"/>
      <c r="BA10" s="244"/>
      <c r="BB10" s="244"/>
      <c r="BC10" s="244"/>
      <c r="BD10" s="244"/>
      <c r="BE10" s="244"/>
      <c r="BF10" s="244"/>
      <c r="BG10" s="244"/>
      <c r="BH10" s="244"/>
      <c r="BI10" s="244"/>
      <c r="BJ10" s="244"/>
      <c r="BK10" s="244"/>
      <c r="BL10" s="244"/>
      <c r="BM10" s="244"/>
      <c r="BN10" s="244"/>
      <c r="BO10" s="244"/>
      <c r="BP10" s="244"/>
      <c r="BQ10" s="244"/>
      <c r="BR10" s="244"/>
      <c r="BS10" s="244"/>
      <c r="BT10" s="244"/>
      <c r="BU10" s="244"/>
      <c r="BV10" s="244"/>
      <c r="BW10" s="244"/>
      <c r="BX10" s="244"/>
      <c r="BY10" s="244"/>
      <c r="BZ10" s="244"/>
      <c r="CA10" s="244"/>
      <c r="CB10" s="244"/>
      <c r="CC10" s="244"/>
    </row>
    <row r="11" spans="1:81">
      <c r="A11" s="73"/>
      <c r="B11" s="73"/>
      <c r="C11" s="73"/>
      <c r="D11" s="73"/>
      <c r="E11" s="73"/>
      <c r="F11" s="73"/>
      <c r="G11" s="74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</row>
    <row r="12" spans="1:81">
      <c r="A12" s="73"/>
      <c r="B12" s="73"/>
      <c r="C12" s="73"/>
      <c r="D12" s="73"/>
      <c r="E12" s="73"/>
      <c r="F12" s="73"/>
      <c r="G12" s="74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</row>
    <row r="13" spans="1:81">
      <c r="V13" s="245" t="s">
        <v>60</v>
      </c>
      <c r="W13" s="245"/>
      <c r="X13" s="245"/>
      <c r="Y13" s="245"/>
      <c r="Z13" s="245"/>
      <c r="AA13" s="245"/>
      <c r="AB13" s="245"/>
      <c r="AC13" s="245"/>
      <c r="AD13" s="245"/>
      <c r="AE13" s="245"/>
      <c r="AF13" s="245"/>
      <c r="AG13" s="245"/>
      <c r="AH13" s="245"/>
      <c r="AI13" s="245"/>
      <c r="AJ13" s="245"/>
      <c r="AK13" s="245"/>
      <c r="AL13" s="245"/>
      <c r="AM13" s="245"/>
      <c r="AN13" s="245"/>
      <c r="AO13" s="245"/>
      <c r="AP13" s="245"/>
      <c r="AQ13" s="245"/>
      <c r="AR13" s="245"/>
      <c r="AS13" s="245"/>
      <c r="AT13" s="245"/>
      <c r="AU13" s="245"/>
      <c r="AV13" s="245"/>
      <c r="AW13" s="245"/>
      <c r="AX13" s="245"/>
      <c r="AY13" s="245"/>
      <c r="AZ13" s="245"/>
      <c r="BA13" s="245"/>
      <c r="BB13" s="245"/>
      <c r="BC13" s="245"/>
      <c r="BD13" s="245"/>
      <c r="BE13" s="245"/>
      <c r="BF13" s="245"/>
      <c r="BG13" s="245"/>
      <c r="BH13" s="245"/>
      <c r="BI13" s="245"/>
      <c r="BJ13" s="245"/>
      <c r="BK13" s="245"/>
      <c r="BL13" s="245"/>
      <c r="BM13" s="245"/>
      <c r="BN13" s="245"/>
      <c r="BO13" s="245"/>
      <c r="BP13" s="245"/>
      <c r="BQ13" s="245"/>
      <c r="BR13" s="245"/>
      <c r="BS13" s="245"/>
      <c r="BT13" s="245"/>
      <c r="BU13" s="245"/>
      <c r="BV13" s="245"/>
      <c r="BW13" s="245"/>
      <c r="BX13" s="245"/>
      <c r="BY13" s="245"/>
      <c r="BZ13" s="245"/>
      <c r="CA13" s="245"/>
      <c r="CB13" s="245"/>
      <c r="CC13" s="245"/>
    </row>
    <row r="14" spans="1:81">
      <c r="A14" s="189" t="s">
        <v>16</v>
      </c>
      <c r="B14" s="190"/>
      <c r="C14" s="190"/>
      <c r="D14" s="190"/>
      <c r="E14" s="190"/>
      <c r="F14" s="190"/>
      <c r="G14" s="190"/>
      <c r="H14" s="190"/>
      <c r="I14" s="70"/>
      <c r="J14" s="70"/>
      <c r="K14" s="70"/>
      <c r="N14" s="246" t="s">
        <v>45</v>
      </c>
      <c r="O14" s="199"/>
      <c r="P14" s="199"/>
      <c r="Q14" s="81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69"/>
      <c r="B15" s="70"/>
      <c r="C15" s="70"/>
      <c r="D15" s="70"/>
      <c r="E15" s="70"/>
      <c r="F15" s="70"/>
      <c r="G15" s="70"/>
      <c r="H15" s="70"/>
      <c r="I15" s="70"/>
      <c r="J15" s="70"/>
      <c r="K15" s="70"/>
      <c r="M15" s="193">
        <v>1</v>
      </c>
      <c r="N15" s="247" t="s">
        <v>14</v>
      </c>
      <c r="O15" s="248"/>
      <c r="P15" s="249"/>
      <c r="Q15" s="8">
        <f>COUNTA(V15:CC15)</f>
        <v>0</v>
      </c>
      <c r="R15" s="240">
        <f>SUM(Q15:Q16)</f>
        <v>10</v>
      </c>
      <c r="T15" s="193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75" t="s">
        <v>46</v>
      </c>
      <c r="C16" s="75"/>
      <c r="F16" s="191" t="s">
        <v>17</v>
      </c>
      <c r="G16" s="191"/>
      <c r="H16" s="192"/>
      <c r="I16" s="71"/>
      <c r="J16" s="71"/>
      <c r="K16" s="71"/>
      <c r="M16" s="193"/>
      <c r="N16" s="237" t="s">
        <v>15</v>
      </c>
      <c r="O16" s="238"/>
      <c r="P16" s="239"/>
      <c r="Q16" s="8">
        <f>COUNTA(V16:CC16)</f>
        <v>10</v>
      </c>
      <c r="R16" s="242"/>
      <c r="T16" s="193"/>
      <c r="U16" s="80" t="s">
        <v>15</v>
      </c>
      <c r="V16" s="8" t="s">
        <v>158</v>
      </c>
      <c r="W16" s="8" t="s">
        <v>158</v>
      </c>
      <c r="X16" s="8" t="s">
        <v>158</v>
      </c>
      <c r="Y16" s="8" t="s">
        <v>158</v>
      </c>
      <c r="Z16" s="8" t="s">
        <v>158</v>
      </c>
      <c r="AA16" s="8" t="s">
        <v>158</v>
      </c>
      <c r="AB16" s="8" t="s">
        <v>158</v>
      </c>
      <c r="AC16" s="8" t="s">
        <v>158</v>
      </c>
      <c r="AD16" s="8" t="s">
        <v>158</v>
      </c>
      <c r="AE16" s="8" t="s">
        <v>158</v>
      </c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81" t="s">
        <v>42</v>
      </c>
      <c r="D17" s="81" t="s">
        <v>41</v>
      </c>
      <c r="F17" s="41" t="s">
        <v>47</v>
      </c>
      <c r="G17" s="81" t="s">
        <v>42</v>
      </c>
      <c r="H17" s="81" t="s">
        <v>41</v>
      </c>
      <c r="I17" s="71"/>
      <c r="J17" s="71"/>
      <c r="K17" s="71"/>
      <c r="M17" s="231"/>
      <c r="N17" s="232"/>
      <c r="O17" s="232"/>
      <c r="P17" s="232"/>
      <c r="Q17" s="232"/>
      <c r="R17" s="233"/>
      <c r="T17" s="77"/>
      <c r="U17" s="80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68">
        <f>Q15</f>
        <v>0</v>
      </c>
      <c r="D18" s="24">
        <f>Q15/$R$15</f>
        <v>0</v>
      </c>
      <c r="F18" s="80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93">
        <v>2</v>
      </c>
      <c r="N18" s="237" t="s">
        <v>18</v>
      </c>
      <c r="O18" s="238"/>
      <c r="P18" s="239"/>
      <c r="Q18" s="8">
        <f>COUNTA(V18:CC18)</f>
        <v>0</v>
      </c>
      <c r="R18" s="240">
        <f>SUM(Q18:Q21)</f>
        <v>10</v>
      </c>
      <c r="T18" s="193">
        <v>2</v>
      </c>
      <c r="U18" s="80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80" t="s">
        <v>15</v>
      </c>
      <c r="C19" s="68">
        <f>Q16</f>
        <v>10</v>
      </c>
      <c r="D19" s="24">
        <f>Q16/$R$15</f>
        <v>1</v>
      </c>
      <c r="F19" s="80" t="s">
        <v>19</v>
      </c>
      <c r="G19" s="39">
        <f>Q19</f>
        <v>10</v>
      </c>
      <c r="H19" s="24">
        <f>Q19/$R$18</f>
        <v>1</v>
      </c>
      <c r="I19" s="25"/>
      <c r="J19" s="25"/>
      <c r="K19" s="25"/>
      <c r="M19" s="193"/>
      <c r="N19" s="237" t="s">
        <v>19</v>
      </c>
      <c r="O19" s="238" t="s">
        <v>19</v>
      </c>
      <c r="P19" s="239" t="s">
        <v>19</v>
      </c>
      <c r="Q19" s="8">
        <f>COUNTA(V19:CC19)</f>
        <v>10</v>
      </c>
      <c r="R19" s="241"/>
      <c r="T19" s="193"/>
      <c r="U19" s="80" t="s">
        <v>19</v>
      </c>
      <c r="V19" s="8" t="s">
        <v>158</v>
      </c>
      <c r="W19" s="8" t="s">
        <v>158</v>
      </c>
      <c r="X19" s="8" t="s">
        <v>158</v>
      </c>
      <c r="Y19" s="8" t="s">
        <v>158</v>
      </c>
      <c r="Z19" s="8" t="s">
        <v>158</v>
      </c>
      <c r="AA19" s="8" t="s">
        <v>158</v>
      </c>
      <c r="AB19" s="8" t="s">
        <v>158</v>
      </c>
      <c r="AC19" s="8" t="s">
        <v>158</v>
      </c>
      <c r="AD19" s="8" t="s">
        <v>158</v>
      </c>
      <c r="AE19" s="8" t="s">
        <v>158</v>
      </c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10</v>
      </c>
      <c r="D20" s="48">
        <f>SUM(D18:D19)</f>
        <v>1</v>
      </c>
      <c r="F20" s="80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93"/>
      <c r="N20" s="237" t="s">
        <v>20</v>
      </c>
      <c r="O20" s="238" t="s">
        <v>20</v>
      </c>
      <c r="P20" s="239" t="s">
        <v>20</v>
      </c>
      <c r="Q20" s="8">
        <f>COUNTA(V20:CC20)</f>
        <v>0</v>
      </c>
      <c r="R20" s="241"/>
      <c r="T20" s="193"/>
      <c r="U20" s="80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80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93"/>
      <c r="N21" s="237" t="s">
        <v>21</v>
      </c>
      <c r="O21" s="238"/>
      <c r="P21" s="239"/>
      <c r="Q21" s="8">
        <f>COUNTA(V21:CC21)</f>
        <v>0</v>
      </c>
      <c r="R21" s="242"/>
      <c r="T21" s="193"/>
      <c r="U21" s="80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88" t="s">
        <v>24</v>
      </c>
      <c r="C22" s="188"/>
      <c r="D22" s="188"/>
      <c r="F22" s="42" t="s">
        <v>48</v>
      </c>
      <c r="G22" s="45">
        <f>SUM(G18:G21)</f>
        <v>10</v>
      </c>
      <c r="H22" s="48">
        <f>SUM(H18:H21)</f>
        <v>1</v>
      </c>
      <c r="I22" s="25"/>
      <c r="J22" s="25"/>
      <c r="K22" s="25"/>
      <c r="M22" s="231"/>
      <c r="N22" s="232"/>
      <c r="O22" s="232"/>
      <c r="P22" s="232"/>
      <c r="Q22" s="232"/>
      <c r="R22" s="233"/>
      <c r="T22" s="77"/>
      <c r="U22" s="80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81" t="s">
        <v>42</v>
      </c>
      <c r="D23" s="81" t="s">
        <v>41</v>
      </c>
      <c r="M23" s="193">
        <v>3</v>
      </c>
      <c r="N23" s="237" t="s">
        <v>22</v>
      </c>
      <c r="O23" s="238"/>
      <c r="P23" s="239"/>
      <c r="Q23" s="8">
        <f>COUNTA(V23:CC23)</f>
        <v>5</v>
      </c>
      <c r="R23" s="240">
        <f>SUM(Q23:Q24)</f>
        <v>10</v>
      </c>
      <c r="T23" s="193">
        <v>3</v>
      </c>
      <c r="U23" s="80" t="s">
        <v>22</v>
      </c>
      <c r="V23" s="8" t="s">
        <v>158</v>
      </c>
      <c r="W23" s="8" t="s">
        <v>158</v>
      </c>
      <c r="X23" s="8" t="s">
        <v>158</v>
      </c>
      <c r="Y23" s="8"/>
      <c r="Z23" s="8"/>
      <c r="AA23" s="8" t="s">
        <v>158</v>
      </c>
      <c r="AB23" s="8" t="s">
        <v>158</v>
      </c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80" t="s">
        <v>22</v>
      </c>
      <c r="C24" s="39">
        <f>Q23</f>
        <v>5</v>
      </c>
      <c r="D24" s="24">
        <f>Q23/$R$23</f>
        <v>0.5</v>
      </c>
      <c r="M24" s="193"/>
      <c r="N24" s="237" t="s">
        <v>23</v>
      </c>
      <c r="O24" s="238"/>
      <c r="P24" s="239"/>
      <c r="Q24" s="8">
        <f>COUNTA(V24:CC24)</f>
        <v>5</v>
      </c>
      <c r="R24" s="242"/>
      <c r="T24" s="193"/>
      <c r="U24" s="80" t="s">
        <v>64</v>
      </c>
      <c r="V24" s="8"/>
      <c r="W24" s="8"/>
      <c r="X24" s="8"/>
      <c r="Y24" s="8" t="s">
        <v>158</v>
      </c>
      <c r="Z24" s="8" t="s">
        <v>158</v>
      </c>
      <c r="AA24" s="8"/>
      <c r="AB24" s="8"/>
      <c r="AC24" s="8" t="s">
        <v>158</v>
      </c>
      <c r="AD24" s="8" t="s">
        <v>158</v>
      </c>
      <c r="AE24" s="8" t="s">
        <v>158</v>
      </c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80" t="s">
        <v>23</v>
      </c>
      <c r="C25" s="39">
        <f>Q24</f>
        <v>5</v>
      </c>
      <c r="D25" s="24">
        <f>Q24/$R$23</f>
        <v>0.5</v>
      </c>
      <c r="F25" s="38" t="s">
        <v>25</v>
      </c>
      <c r="G25" s="38"/>
      <c r="H25" s="38"/>
      <c r="I25" s="75"/>
      <c r="M25" s="231"/>
      <c r="N25" s="232"/>
      <c r="O25" s="232"/>
      <c r="P25" s="232"/>
      <c r="Q25" s="232"/>
      <c r="R25" s="233"/>
      <c r="T25" s="77"/>
      <c r="U25" s="80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10</v>
      </c>
      <c r="D26" s="48">
        <f>SUM(D24:D25)</f>
        <v>1</v>
      </c>
      <c r="F26" s="41" t="s">
        <v>47</v>
      </c>
      <c r="G26" s="81" t="s">
        <v>42</v>
      </c>
      <c r="H26" s="81" t="s">
        <v>41</v>
      </c>
      <c r="J26" s="75"/>
      <c r="K26" s="75"/>
      <c r="M26" s="193">
        <v>4</v>
      </c>
      <c r="N26" s="243" t="s">
        <v>26</v>
      </c>
      <c r="O26" s="243"/>
      <c r="P26" s="243"/>
      <c r="Q26" s="8">
        <f t="shared" ref="Q26:Q34" si="0">COUNTA(V26:CC26)</f>
        <v>2</v>
      </c>
      <c r="R26" s="240">
        <f>SUM(Q26:Q30)</f>
        <v>10</v>
      </c>
      <c r="T26" s="193">
        <v>4</v>
      </c>
      <c r="U26" s="20" t="s">
        <v>26</v>
      </c>
      <c r="V26" s="8"/>
      <c r="W26" s="8"/>
      <c r="X26" s="8"/>
      <c r="Y26" s="8" t="s">
        <v>158</v>
      </c>
      <c r="Z26" s="8"/>
      <c r="AA26" s="8"/>
      <c r="AB26" s="8"/>
      <c r="AC26" s="8" t="s">
        <v>158</v>
      </c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2</v>
      </c>
      <c r="H27" s="24">
        <f>Q26/$R$26</f>
        <v>0.2</v>
      </c>
      <c r="I27" s="25"/>
      <c r="J27" s="25"/>
      <c r="K27" s="25"/>
      <c r="M27" s="193"/>
      <c r="N27" s="243" t="s">
        <v>27</v>
      </c>
      <c r="O27" s="243"/>
      <c r="P27" s="243"/>
      <c r="Q27" s="8">
        <f t="shared" si="0"/>
        <v>5</v>
      </c>
      <c r="R27" s="241"/>
      <c r="T27" s="193"/>
      <c r="U27" s="20" t="s">
        <v>27</v>
      </c>
      <c r="V27" s="8" t="s">
        <v>158</v>
      </c>
      <c r="W27" s="8"/>
      <c r="X27" s="8" t="s">
        <v>158</v>
      </c>
      <c r="Y27" s="8"/>
      <c r="Z27" s="8" t="s">
        <v>158</v>
      </c>
      <c r="AA27" s="8"/>
      <c r="AB27" s="8"/>
      <c r="AC27" s="8"/>
      <c r="AD27" s="8" t="s">
        <v>158</v>
      </c>
      <c r="AE27" s="8" t="s">
        <v>158</v>
      </c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113</v>
      </c>
      <c r="C28" s="29"/>
      <c r="D28" s="26"/>
      <c r="E28" s="40"/>
      <c r="F28" s="20" t="s">
        <v>27</v>
      </c>
      <c r="G28" s="39">
        <f>Q27</f>
        <v>5</v>
      </c>
      <c r="H28" s="24">
        <f>Q27/$R$26</f>
        <v>0.5</v>
      </c>
      <c r="I28" s="25"/>
      <c r="J28" s="25"/>
      <c r="K28" s="25"/>
      <c r="M28" s="193"/>
      <c r="N28" s="243" t="s">
        <v>28</v>
      </c>
      <c r="O28" s="243"/>
      <c r="P28" s="243"/>
      <c r="Q28" s="8">
        <f t="shared" si="0"/>
        <v>3</v>
      </c>
      <c r="R28" s="241"/>
      <c r="T28" s="193"/>
      <c r="U28" s="20" t="s">
        <v>28</v>
      </c>
      <c r="V28" s="8"/>
      <c r="W28" s="8" t="s">
        <v>158</v>
      </c>
      <c r="X28" s="8"/>
      <c r="Y28" s="8"/>
      <c r="Z28" s="8"/>
      <c r="AA28" s="8" t="s">
        <v>158</v>
      </c>
      <c r="AB28" s="8" t="s">
        <v>158</v>
      </c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81" t="s">
        <v>42</v>
      </c>
      <c r="D29" s="81" t="s">
        <v>41</v>
      </c>
      <c r="E29" s="40"/>
      <c r="F29" s="20" t="s">
        <v>28</v>
      </c>
      <c r="G29" s="39">
        <f>Q28</f>
        <v>3</v>
      </c>
      <c r="H29" s="24">
        <f>Q28/$R$26</f>
        <v>0.3</v>
      </c>
      <c r="I29" s="25"/>
      <c r="J29" s="25"/>
      <c r="K29" s="25"/>
      <c r="M29" s="193"/>
      <c r="N29" s="243" t="s">
        <v>29</v>
      </c>
      <c r="O29" s="243"/>
      <c r="P29" s="243"/>
      <c r="Q29" s="8">
        <f t="shared" si="0"/>
        <v>0</v>
      </c>
      <c r="R29" s="241"/>
      <c r="T29" s="193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8</v>
      </c>
      <c r="D30" s="24">
        <f>Q31/$R$31</f>
        <v>0.8</v>
      </c>
      <c r="F30" s="20" t="s">
        <v>29</v>
      </c>
      <c r="G30" s="39">
        <f>Q29</f>
        <v>0</v>
      </c>
      <c r="H30" s="24">
        <f>Q29/$R$26</f>
        <v>0</v>
      </c>
      <c r="I30" s="25"/>
      <c r="J30" s="25"/>
      <c r="K30" s="25"/>
      <c r="M30" s="193"/>
      <c r="N30" s="243" t="s">
        <v>30</v>
      </c>
      <c r="O30" s="243"/>
      <c r="P30" s="243"/>
      <c r="Q30" s="8">
        <f t="shared" si="0"/>
        <v>0</v>
      </c>
      <c r="R30" s="242"/>
      <c r="T30" s="193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2</v>
      </c>
      <c r="D31" s="24">
        <f>Q32/$R$31</f>
        <v>0.2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93">
        <v>5</v>
      </c>
      <c r="N31" s="237" t="s">
        <v>32</v>
      </c>
      <c r="O31" s="238"/>
      <c r="P31" s="239"/>
      <c r="Q31" s="8">
        <f t="shared" si="0"/>
        <v>8</v>
      </c>
      <c r="R31" s="240">
        <f>SUM(Q31:Q34)</f>
        <v>10</v>
      </c>
      <c r="T31" s="193">
        <v>5</v>
      </c>
      <c r="U31" s="20" t="s">
        <v>65</v>
      </c>
      <c r="V31" s="8" t="s">
        <v>158</v>
      </c>
      <c r="W31" s="8" t="s">
        <v>158</v>
      </c>
      <c r="X31" s="8" t="s">
        <v>158</v>
      </c>
      <c r="Y31" s="8" t="s">
        <v>158</v>
      </c>
      <c r="Z31" s="8" t="s">
        <v>158</v>
      </c>
      <c r="AA31" s="8"/>
      <c r="AB31" s="8" t="s">
        <v>158</v>
      </c>
      <c r="AC31" s="8"/>
      <c r="AD31" s="8" t="s">
        <v>158</v>
      </c>
      <c r="AE31" s="8" t="s">
        <v>158</v>
      </c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10</v>
      </c>
      <c r="H32" s="48">
        <f>SUM(H27:H31)</f>
        <v>1</v>
      </c>
      <c r="I32" s="19"/>
      <c r="J32" s="19"/>
      <c r="K32" s="19"/>
      <c r="M32" s="193"/>
      <c r="N32" s="237" t="s">
        <v>35</v>
      </c>
      <c r="O32" s="238" t="s">
        <v>35</v>
      </c>
      <c r="P32" s="239" t="s">
        <v>35</v>
      </c>
      <c r="Q32" s="8">
        <f t="shared" si="0"/>
        <v>2</v>
      </c>
      <c r="R32" s="241"/>
      <c r="T32" s="193"/>
      <c r="U32" s="22" t="s">
        <v>66</v>
      </c>
      <c r="V32" s="8"/>
      <c r="W32" s="8"/>
      <c r="X32" s="8"/>
      <c r="Y32" s="8"/>
      <c r="Z32" s="8"/>
      <c r="AA32" s="8" t="s">
        <v>158</v>
      </c>
      <c r="AB32" s="8"/>
      <c r="AC32" s="8" t="s">
        <v>158</v>
      </c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93"/>
      <c r="N33" s="237" t="s">
        <v>33</v>
      </c>
      <c r="O33" s="238" t="s">
        <v>33</v>
      </c>
      <c r="P33" s="239" t="s">
        <v>33</v>
      </c>
      <c r="Q33" s="8">
        <f t="shared" si="0"/>
        <v>0</v>
      </c>
      <c r="R33" s="241"/>
      <c r="T33" s="193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10</v>
      </c>
      <c r="D34" s="24">
        <f>SUM(D30:D33)</f>
        <v>1</v>
      </c>
      <c r="F34" s="21"/>
      <c r="G34" s="21"/>
      <c r="H34" s="19"/>
      <c r="I34" s="19"/>
      <c r="J34" s="19"/>
      <c r="K34" s="19"/>
      <c r="M34" s="193"/>
      <c r="N34" s="237" t="s">
        <v>49</v>
      </c>
      <c r="O34" s="238" t="s">
        <v>34</v>
      </c>
      <c r="P34" s="239" t="s">
        <v>34</v>
      </c>
      <c r="Q34" s="8">
        <f t="shared" si="0"/>
        <v>0</v>
      </c>
      <c r="R34" s="242"/>
      <c r="T34" s="193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75"/>
      <c r="C35" s="75"/>
    </row>
    <row r="36" spans="1:81">
      <c r="B36" s="75"/>
      <c r="C36" s="75"/>
    </row>
    <row r="37" spans="1:81">
      <c r="A37" s="194" t="s">
        <v>143</v>
      </c>
      <c r="B37" s="194"/>
      <c r="C37" s="194"/>
      <c r="D37" s="194"/>
      <c r="E37" s="194"/>
      <c r="F37" s="204"/>
      <c r="G37" s="204"/>
      <c r="H37" s="204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</row>
    <row r="39" spans="1:81">
      <c r="A39" s="194" t="s">
        <v>106</v>
      </c>
      <c r="B39" s="194"/>
      <c r="C39" s="194"/>
      <c r="D39" s="194"/>
      <c r="E39" s="194"/>
      <c r="F39" s="194"/>
      <c r="G39" s="194"/>
      <c r="H39" s="194"/>
      <c r="I39" s="148"/>
      <c r="J39" s="148"/>
      <c r="K39" s="148"/>
    </row>
    <row r="40" spans="1:81">
      <c r="A40" s="194" t="s">
        <v>118</v>
      </c>
      <c r="B40" s="194"/>
      <c r="C40" s="194"/>
      <c r="D40" s="194"/>
      <c r="E40" s="194"/>
      <c r="F40" s="194"/>
      <c r="G40" s="194"/>
      <c r="H40" s="194"/>
      <c r="I40" s="148"/>
    </row>
    <row r="41" spans="1:81">
      <c r="A41" s="148"/>
      <c r="B41" s="147"/>
      <c r="C41" s="147"/>
      <c r="D41" s="147"/>
      <c r="E41" s="147"/>
      <c r="F41" s="147"/>
      <c r="G41" s="147"/>
    </row>
    <row r="42" spans="1:81">
      <c r="A42" s="250" t="s">
        <v>37</v>
      </c>
      <c r="B42" s="190"/>
      <c r="C42" s="190"/>
      <c r="D42" s="190"/>
      <c r="E42" s="190"/>
      <c r="F42" s="190"/>
      <c r="G42" s="196"/>
      <c r="H42" s="199">
        <f>H9</f>
        <v>10</v>
      </c>
      <c r="I42" s="199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34"/>
    </row>
    <row r="43" spans="1:81">
      <c r="A43" s="197" t="s">
        <v>39</v>
      </c>
      <c r="B43" s="197"/>
      <c r="C43" s="197"/>
      <c r="D43" s="197"/>
      <c r="E43" s="197"/>
      <c r="F43" s="197"/>
      <c r="G43" s="198"/>
      <c r="H43" s="199" t="s">
        <v>162</v>
      </c>
      <c r="I43" s="199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V43" s="165"/>
      <c r="W43" s="165"/>
      <c r="X43" s="165"/>
      <c r="Y43" s="165"/>
      <c r="Z43" s="165"/>
      <c r="AA43" s="165"/>
      <c r="AB43" s="165"/>
      <c r="AC43" s="165"/>
      <c r="AD43" s="165"/>
      <c r="AE43" s="165"/>
      <c r="AF43" s="165"/>
      <c r="AG43" s="165"/>
      <c r="AH43" s="165"/>
      <c r="AI43" s="165"/>
      <c r="AJ43" s="165"/>
      <c r="AK43" s="165"/>
      <c r="AL43" s="165"/>
      <c r="AM43" s="165"/>
      <c r="AN43" s="165"/>
      <c r="AO43" s="165"/>
      <c r="AP43" s="165"/>
      <c r="AQ43" s="165"/>
      <c r="AR43" s="165"/>
      <c r="AS43" s="165"/>
      <c r="AT43" s="165"/>
      <c r="AU43" s="165"/>
      <c r="AV43" s="165"/>
      <c r="AW43" s="165"/>
      <c r="AX43" s="165"/>
      <c r="AY43" s="165"/>
      <c r="AZ43" s="165"/>
      <c r="BA43" s="165"/>
      <c r="BB43" s="165"/>
      <c r="BC43" s="165"/>
      <c r="BD43" s="165"/>
      <c r="BE43" s="165"/>
      <c r="BF43" s="165"/>
      <c r="BG43" s="165"/>
      <c r="BH43" s="165"/>
      <c r="BI43" s="165"/>
      <c r="BJ43" s="165"/>
      <c r="BK43" s="165"/>
      <c r="BL43" s="165"/>
      <c r="BM43" s="165"/>
      <c r="BN43" s="165"/>
      <c r="BO43" s="165"/>
      <c r="BP43" s="165"/>
      <c r="BQ43" s="165"/>
      <c r="BR43" s="165"/>
      <c r="BS43" s="165"/>
      <c r="BT43" s="165"/>
      <c r="BU43" s="165"/>
      <c r="BV43" s="165"/>
      <c r="BW43" s="165"/>
      <c r="BX43" s="165"/>
      <c r="BY43" s="165"/>
      <c r="BZ43" s="165"/>
      <c r="CA43" s="165"/>
      <c r="CB43" s="165"/>
      <c r="CC43" s="165"/>
    </row>
    <row r="44" spans="1:81">
      <c r="A44" s="152"/>
      <c r="B44" s="152"/>
      <c r="C44" s="152"/>
      <c r="D44" s="152"/>
      <c r="E44" s="152"/>
      <c r="F44" s="152"/>
      <c r="G44" s="153"/>
      <c r="H44" s="151"/>
      <c r="I44" s="151"/>
      <c r="J44" s="151"/>
      <c r="K44" s="151"/>
      <c r="L44" s="151"/>
      <c r="M44" s="151"/>
      <c r="N44" s="151"/>
      <c r="O44" s="151"/>
      <c r="P44" s="151"/>
      <c r="Q44" s="151"/>
      <c r="R44" s="151"/>
      <c r="S44" s="151"/>
      <c r="T44" s="151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  <c r="AF44" s="164"/>
      <c r="AG44" s="164"/>
      <c r="AH44" s="164"/>
      <c r="AI44" s="164"/>
      <c r="AJ44" s="164"/>
      <c r="AK44" s="164"/>
      <c r="AL44" s="164"/>
      <c r="AM44" s="164"/>
      <c r="AN44" s="164"/>
      <c r="AO44" s="164"/>
      <c r="AP44" s="164"/>
      <c r="AQ44" s="164"/>
      <c r="AR44" s="164"/>
      <c r="AS44" s="164"/>
      <c r="AT44" s="164"/>
      <c r="AU44" s="164"/>
      <c r="AV44" s="164"/>
      <c r="AW44" s="164"/>
      <c r="AX44" s="164"/>
      <c r="AY44" s="164"/>
      <c r="AZ44" s="164"/>
      <c r="BA44" s="164"/>
      <c r="BB44" s="164"/>
      <c r="BC44" s="164"/>
      <c r="BD44" s="164"/>
      <c r="BE44" s="164"/>
      <c r="BF44" s="164"/>
      <c r="BG44" s="164"/>
      <c r="BH44" s="164"/>
      <c r="BI44" s="164"/>
      <c r="BJ44" s="164"/>
      <c r="BK44" s="164"/>
      <c r="BL44" s="164"/>
      <c r="BM44" s="164"/>
      <c r="BN44" s="164"/>
      <c r="BO44" s="164"/>
      <c r="BP44" s="164"/>
      <c r="BQ44" s="164"/>
      <c r="BR44" s="164"/>
      <c r="BS44" s="164"/>
      <c r="BT44" s="164"/>
      <c r="BU44" s="164"/>
      <c r="BV44" s="164"/>
      <c r="BW44" s="164"/>
      <c r="BX44" s="164"/>
      <c r="BY44" s="164"/>
      <c r="BZ44" s="164"/>
      <c r="CA44" s="164"/>
      <c r="CB44" s="164"/>
      <c r="CC44" s="164"/>
    </row>
    <row r="45" spans="1:81">
      <c r="B45" s="203" t="s">
        <v>11</v>
      </c>
      <c r="C45" s="203"/>
      <c r="D45" s="204"/>
    </row>
    <row r="46" spans="1:81">
      <c r="B46" s="75"/>
      <c r="C46" s="75"/>
      <c r="D46" s="76"/>
      <c r="U46" s="34" t="s">
        <v>133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93" t="s">
        <v>0</v>
      </c>
      <c r="B47" s="205" t="s">
        <v>1</v>
      </c>
      <c r="C47" s="206"/>
      <c r="D47" s="206"/>
      <c r="E47" s="206"/>
      <c r="F47" s="206"/>
      <c r="G47" s="207"/>
      <c r="H47" s="186" t="s">
        <v>10</v>
      </c>
      <c r="I47" s="31"/>
      <c r="J47" s="187" t="s">
        <v>69</v>
      </c>
      <c r="K47" s="187"/>
      <c r="N47" s="234" t="s">
        <v>62</v>
      </c>
      <c r="O47" s="235"/>
      <c r="P47" s="235"/>
      <c r="Q47" s="235"/>
      <c r="R47" s="236"/>
      <c r="S47" s="229" t="s">
        <v>63</v>
      </c>
      <c r="V47" s="231" t="s">
        <v>60</v>
      </c>
      <c r="W47" s="232"/>
      <c r="X47" s="232"/>
      <c r="Y47" s="232"/>
      <c r="Z47" s="232"/>
      <c r="AA47" s="232"/>
      <c r="AB47" s="232"/>
      <c r="AC47" s="232"/>
      <c r="AD47" s="232"/>
      <c r="AE47" s="232"/>
      <c r="AF47" s="232"/>
      <c r="AG47" s="232"/>
      <c r="AH47" s="232"/>
      <c r="AI47" s="232"/>
      <c r="AJ47" s="232"/>
      <c r="AK47" s="232"/>
      <c r="AL47" s="232"/>
      <c r="AM47" s="232"/>
      <c r="AN47" s="232"/>
      <c r="AO47" s="232"/>
      <c r="AP47" s="232"/>
      <c r="AQ47" s="232"/>
      <c r="AR47" s="232"/>
      <c r="AS47" s="232"/>
      <c r="AT47" s="232"/>
      <c r="AU47" s="232"/>
      <c r="AV47" s="232"/>
      <c r="AW47" s="232"/>
      <c r="AX47" s="232"/>
      <c r="AY47" s="232"/>
      <c r="AZ47" s="232"/>
      <c r="BA47" s="232"/>
      <c r="BB47" s="232"/>
      <c r="BC47" s="232"/>
      <c r="BD47" s="232"/>
      <c r="BE47" s="232"/>
      <c r="BF47" s="232"/>
      <c r="BG47" s="232"/>
      <c r="BH47" s="232"/>
      <c r="BI47" s="232"/>
      <c r="BJ47" s="232"/>
      <c r="BK47" s="232"/>
      <c r="BL47" s="232"/>
      <c r="BM47" s="232"/>
      <c r="BN47" s="232"/>
      <c r="BO47" s="232"/>
      <c r="BP47" s="232"/>
      <c r="BQ47" s="232"/>
      <c r="BR47" s="232"/>
      <c r="BS47" s="232"/>
      <c r="BT47" s="232"/>
      <c r="BU47" s="232"/>
      <c r="BV47" s="232"/>
      <c r="BW47" s="232"/>
      <c r="BX47" s="232"/>
      <c r="BY47" s="232"/>
      <c r="BZ47" s="232"/>
      <c r="CA47" s="232"/>
      <c r="CB47" s="232"/>
      <c r="CC47" s="233"/>
    </row>
    <row r="48" spans="1:81" ht="24.75" customHeight="1">
      <c r="A48" s="193"/>
      <c r="B48" s="208"/>
      <c r="C48" s="209"/>
      <c r="D48" s="209"/>
      <c r="E48" s="209"/>
      <c r="F48" s="209"/>
      <c r="G48" s="210"/>
      <c r="H48" s="186"/>
      <c r="I48" s="31"/>
      <c r="J48" s="77" t="s">
        <v>42</v>
      </c>
      <c r="K48" s="77" t="s">
        <v>41</v>
      </c>
      <c r="L48" s="6"/>
      <c r="M48" s="10" t="s">
        <v>61</v>
      </c>
      <c r="N48" s="77">
        <v>1</v>
      </c>
      <c r="O48" s="77">
        <v>2</v>
      </c>
      <c r="P48" s="77">
        <v>3</v>
      </c>
      <c r="Q48" s="77">
        <v>4</v>
      </c>
      <c r="R48" s="77">
        <v>5</v>
      </c>
      <c r="S48" s="230"/>
      <c r="T48" s="6"/>
      <c r="U48" s="183" t="s">
        <v>61</v>
      </c>
      <c r="V48" s="184">
        <v>1</v>
      </c>
      <c r="W48" s="184">
        <v>2</v>
      </c>
      <c r="X48" s="184">
        <v>3</v>
      </c>
      <c r="Y48" s="184">
        <v>4</v>
      </c>
      <c r="Z48" s="184">
        <v>5</v>
      </c>
      <c r="AA48" s="184">
        <v>6</v>
      </c>
      <c r="AB48" s="184">
        <v>7</v>
      </c>
      <c r="AC48" s="184">
        <v>8</v>
      </c>
      <c r="AD48" s="184">
        <v>9</v>
      </c>
      <c r="AE48" s="184">
        <v>10</v>
      </c>
      <c r="AF48" s="184">
        <v>11</v>
      </c>
      <c r="AG48" s="184">
        <v>12</v>
      </c>
      <c r="AH48" s="184">
        <v>13</v>
      </c>
      <c r="AI48" s="184">
        <v>14</v>
      </c>
      <c r="AJ48" s="184">
        <v>15</v>
      </c>
      <c r="AK48" s="184">
        <v>16</v>
      </c>
      <c r="AL48" s="184">
        <v>17</v>
      </c>
      <c r="AM48" s="184">
        <v>18</v>
      </c>
      <c r="AN48" s="184">
        <v>19</v>
      </c>
      <c r="AO48" s="184">
        <v>20</v>
      </c>
      <c r="AP48" s="184">
        <v>21</v>
      </c>
      <c r="AQ48" s="184">
        <v>22</v>
      </c>
      <c r="AR48" s="184">
        <v>23</v>
      </c>
      <c r="AS48" s="184">
        <v>24</v>
      </c>
      <c r="AT48" s="184">
        <v>25</v>
      </c>
      <c r="AU48" s="184">
        <v>26</v>
      </c>
      <c r="AV48" s="184">
        <v>27</v>
      </c>
      <c r="AW48" s="184">
        <v>28</v>
      </c>
      <c r="AX48" s="184">
        <v>29</v>
      </c>
      <c r="AY48" s="184">
        <v>30</v>
      </c>
      <c r="AZ48" s="184">
        <v>31</v>
      </c>
      <c r="BA48" s="184">
        <v>32</v>
      </c>
      <c r="BB48" s="184">
        <v>33</v>
      </c>
      <c r="BC48" s="184">
        <v>34</v>
      </c>
      <c r="BD48" s="184">
        <v>35</v>
      </c>
      <c r="BE48" s="184">
        <v>36</v>
      </c>
      <c r="BF48" s="184">
        <v>37</v>
      </c>
      <c r="BG48" s="184">
        <v>38</v>
      </c>
      <c r="BH48" s="184">
        <v>39</v>
      </c>
      <c r="BI48" s="184">
        <v>40</v>
      </c>
      <c r="BJ48" s="184">
        <v>41</v>
      </c>
      <c r="BK48" s="184">
        <v>42</v>
      </c>
      <c r="BL48" s="184">
        <v>43</v>
      </c>
      <c r="BM48" s="184">
        <v>44</v>
      </c>
      <c r="BN48" s="184">
        <v>45</v>
      </c>
      <c r="BO48" s="184">
        <v>46</v>
      </c>
      <c r="BP48" s="184">
        <v>47</v>
      </c>
      <c r="BQ48" s="184">
        <v>48</v>
      </c>
      <c r="BR48" s="184">
        <v>49</v>
      </c>
      <c r="BS48" s="184">
        <v>50</v>
      </c>
      <c r="BT48" s="184">
        <v>51</v>
      </c>
      <c r="BU48" s="184">
        <v>52</v>
      </c>
      <c r="BV48" s="184">
        <v>53</v>
      </c>
      <c r="BW48" s="184">
        <v>54</v>
      </c>
      <c r="BX48" s="184">
        <v>55</v>
      </c>
      <c r="BY48" s="184">
        <v>56</v>
      </c>
      <c r="BZ48" s="184">
        <v>57</v>
      </c>
      <c r="CA48" s="184">
        <v>58</v>
      </c>
      <c r="CB48" s="184">
        <v>59</v>
      </c>
      <c r="CC48" s="184">
        <v>60</v>
      </c>
    </row>
    <row r="49" spans="1:81" ht="12.75" customHeight="1">
      <c r="A49" s="12">
        <v>1</v>
      </c>
      <c r="B49" s="200" t="s">
        <v>74</v>
      </c>
      <c r="C49" s="201"/>
      <c r="D49" s="201"/>
      <c r="E49" s="201"/>
      <c r="F49" s="201"/>
      <c r="G49" s="202"/>
      <c r="H49" s="30">
        <f>(N49*$N$48+O49*$O$48+P49*$P$48+Q49*$Q$48+R49*$R$48)/S49</f>
        <v>5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10</v>
      </c>
      <c r="S49" s="12">
        <f>SUM(N49:R49)</f>
        <v>10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200" t="s">
        <v>75</v>
      </c>
      <c r="C50" s="201"/>
      <c r="D50" s="201"/>
      <c r="E50" s="201"/>
      <c r="F50" s="201"/>
      <c r="G50" s="202"/>
      <c r="H50" s="30">
        <f t="shared" ref="H50:H55" si="1">(N50*$N$48+O50*$O$48+P50*$P$48+Q50*$Q$48+R50*$R$48)/S50</f>
        <v>5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10</v>
      </c>
      <c r="S50" s="12">
        <f t="shared" ref="S50:S57" si="4">SUM(N50:R50)</f>
        <v>10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200" t="s">
        <v>76</v>
      </c>
      <c r="C51" s="201"/>
      <c r="D51" s="201"/>
      <c r="E51" s="201"/>
      <c r="F51" s="201"/>
      <c r="G51" s="202"/>
      <c r="H51" s="30">
        <f t="shared" si="1"/>
        <v>4.9000000000000004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1</v>
      </c>
      <c r="R51" s="12">
        <f>COUNTIF($V$51:$CC$51,R48)</f>
        <v>9</v>
      </c>
      <c r="S51" s="12">
        <f t="shared" si="4"/>
        <v>10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4</v>
      </c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200" t="s">
        <v>77</v>
      </c>
      <c r="C52" s="201"/>
      <c r="D52" s="201"/>
      <c r="E52" s="201"/>
      <c r="F52" s="201"/>
      <c r="G52" s="202"/>
      <c r="H52" s="30">
        <f t="shared" si="1"/>
        <v>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10</v>
      </c>
      <c r="S52" s="12">
        <f t="shared" si="4"/>
        <v>10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200" t="s">
        <v>78</v>
      </c>
      <c r="C53" s="201"/>
      <c r="D53" s="201"/>
      <c r="E53" s="201"/>
      <c r="F53" s="201"/>
      <c r="G53" s="202"/>
      <c r="H53" s="30">
        <f t="shared" si="1"/>
        <v>4.9000000000000004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1</v>
      </c>
      <c r="R53" s="12">
        <f>COUNTIF($V$53:$CC$53,R48)</f>
        <v>9</v>
      </c>
      <c r="S53" s="12">
        <f t="shared" si="4"/>
        <v>10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4</v>
      </c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200" t="s">
        <v>79</v>
      </c>
      <c r="C54" s="201"/>
      <c r="D54" s="201"/>
      <c r="E54" s="201"/>
      <c r="F54" s="201"/>
      <c r="G54" s="202"/>
      <c r="H54" s="30">
        <f t="shared" si="1"/>
        <v>5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10</v>
      </c>
      <c r="S54" s="12">
        <f t="shared" si="4"/>
        <v>10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200" t="s">
        <v>80</v>
      </c>
      <c r="C55" s="201"/>
      <c r="D55" s="201"/>
      <c r="E55" s="201"/>
      <c r="F55" s="201"/>
      <c r="G55" s="202"/>
      <c r="H55" s="30">
        <f t="shared" si="1"/>
        <v>5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10</v>
      </c>
      <c r="S55" s="12">
        <f t="shared" si="4"/>
        <v>10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200" t="s">
        <v>81</v>
      </c>
      <c r="C56" s="201"/>
      <c r="D56" s="201"/>
      <c r="E56" s="201"/>
      <c r="F56" s="201"/>
      <c r="G56" s="202"/>
      <c r="H56" s="30">
        <f>(N56*$N$48+O56*$O$48+P56*$P$48+Q56*$Q$48+R56*$R$48)/S56</f>
        <v>5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10</v>
      </c>
      <c r="S56" s="12">
        <f t="shared" si="4"/>
        <v>10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200" t="s">
        <v>82</v>
      </c>
      <c r="C57" s="201"/>
      <c r="D57" s="201"/>
      <c r="E57" s="201"/>
      <c r="F57" s="201"/>
      <c r="G57" s="202"/>
      <c r="H57" s="30">
        <f>(N57*$N$48+O57*$O$48+P57*$P$48+Q57*$Q$48+R57*$R$48)/S57</f>
        <v>4.9000000000000004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1</v>
      </c>
      <c r="R57" s="12">
        <f>COUNTIF($V$57:$CC$57,R48)</f>
        <v>9</v>
      </c>
      <c r="S57" s="12">
        <f t="shared" si="4"/>
        <v>10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4</v>
      </c>
      <c r="AE57" s="8">
        <v>5</v>
      </c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212" t="s">
        <v>12</v>
      </c>
      <c r="B58" s="213"/>
      <c r="C58" s="213"/>
      <c r="D58" s="213"/>
      <c r="E58" s="213"/>
      <c r="F58" s="213"/>
      <c r="G58" s="214"/>
      <c r="H58" s="56">
        <f>AVERAGE(H49:H57)</f>
        <v>4.9666666666666659</v>
      </c>
      <c r="I58" s="49"/>
      <c r="J58" s="211" t="s">
        <v>68</v>
      </c>
      <c r="K58" s="211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91</v>
      </c>
    </row>
    <row r="62" spans="1:81">
      <c r="B62" s="15" t="s">
        <v>93</v>
      </c>
      <c r="D62" t="s">
        <v>157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A4:H4"/>
    <mergeCell ref="A6:H6"/>
    <mergeCell ref="A7:H7"/>
    <mergeCell ref="A9:G9"/>
    <mergeCell ref="H9:I9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CC150"/>
  <sheetViews>
    <sheetView workbookViewId="0">
      <selection activeCell="J20" sqref="J20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94" t="s">
        <v>116</v>
      </c>
      <c r="B4" s="194"/>
      <c r="C4" s="194"/>
      <c r="D4" s="194"/>
      <c r="E4" s="194"/>
      <c r="F4" s="204"/>
      <c r="G4" s="204"/>
      <c r="H4" s="204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94" t="s">
        <v>106</v>
      </c>
      <c r="B6" s="194"/>
      <c r="C6" s="194"/>
      <c r="D6" s="194"/>
      <c r="E6" s="194"/>
      <c r="F6" s="194"/>
      <c r="G6" s="194"/>
      <c r="H6" s="194"/>
      <c r="I6" s="14"/>
      <c r="J6" s="14"/>
      <c r="K6" s="14"/>
    </row>
    <row r="7" spans="1:81">
      <c r="A7" s="194" t="s">
        <v>119</v>
      </c>
      <c r="B7" s="194"/>
      <c r="C7" s="194"/>
      <c r="D7" s="194"/>
      <c r="E7" s="194"/>
      <c r="F7" s="194"/>
      <c r="G7" s="194"/>
      <c r="H7" s="194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90" t="s">
        <v>13</v>
      </c>
      <c r="B9" s="190"/>
      <c r="C9" s="190"/>
      <c r="D9" s="190"/>
      <c r="E9" s="190"/>
      <c r="F9" s="190"/>
      <c r="G9" s="196"/>
      <c r="H9" s="199">
        <v>20</v>
      </c>
      <c r="I9" s="199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97" t="s">
        <v>39</v>
      </c>
      <c r="B10" s="197"/>
      <c r="C10" s="197"/>
      <c r="D10" s="197"/>
      <c r="E10" s="197"/>
      <c r="F10" s="197"/>
      <c r="G10" s="198"/>
      <c r="H10" s="199" t="s">
        <v>162</v>
      </c>
      <c r="I10" s="199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44" t="s">
        <v>16</v>
      </c>
      <c r="W10" s="244"/>
      <c r="X10" s="244"/>
      <c r="Y10" s="244"/>
      <c r="Z10" s="244"/>
      <c r="AA10" s="244"/>
      <c r="AB10" s="244"/>
      <c r="AC10" s="244"/>
      <c r="AD10" s="244"/>
      <c r="AE10" s="244"/>
      <c r="AF10" s="244"/>
      <c r="AG10" s="244"/>
      <c r="AH10" s="244"/>
      <c r="AI10" s="244"/>
      <c r="AJ10" s="244"/>
      <c r="AK10" s="244"/>
      <c r="AL10" s="244"/>
      <c r="AM10" s="244"/>
      <c r="AN10" s="244"/>
      <c r="AO10" s="244"/>
      <c r="AP10" s="244"/>
      <c r="AQ10" s="244"/>
      <c r="AR10" s="244"/>
      <c r="AS10" s="244"/>
      <c r="AT10" s="244"/>
      <c r="AU10" s="244"/>
      <c r="AV10" s="244"/>
      <c r="AW10" s="244"/>
      <c r="AX10" s="244"/>
      <c r="AY10" s="244"/>
      <c r="AZ10" s="244"/>
      <c r="BA10" s="244"/>
      <c r="BB10" s="244"/>
      <c r="BC10" s="244"/>
      <c r="BD10" s="244"/>
      <c r="BE10" s="244"/>
      <c r="BF10" s="244"/>
      <c r="BG10" s="244"/>
      <c r="BH10" s="244"/>
      <c r="BI10" s="244"/>
      <c r="BJ10" s="244"/>
      <c r="BK10" s="244"/>
      <c r="BL10" s="244"/>
      <c r="BM10" s="244"/>
      <c r="BN10" s="244"/>
      <c r="BO10" s="244"/>
      <c r="BP10" s="244"/>
      <c r="BQ10" s="244"/>
      <c r="BR10" s="244"/>
      <c r="BS10" s="244"/>
      <c r="BT10" s="244"/>
      <c r="BU10" s="244"/>
      <c r="BV10" s="244"/>
      <c r="BW10" s="244"/>
      <c r="BX10" s="244"/>
      <c r="BY10" s="244"/>
      <c r="BZ10" s="244"/>
      <c r="CA10" s="244"/>
      <c r="CB10" s="244"/>
      <c r="CC10" s="244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45" t="s">
        <v>60</v>
      </c>
      <c r="W13" s="245"/>
      <c r="X13" s="245"/>
      <c r="Y13" s="245"/>
      <c r="Z13" s="245"/>
      <c r="AA13" s="245"/>
      <c r="AB13" s="245"/>
      <c r="AC13" s="245"/>
      <c r="AD13" s="245"/>
      <c r="AE13" s="245"/>
      <c r="AF13" s="245"/>
      <c r="AG13" s="245"/>
      <c r="AH13" s="245"/>
      <c r="AI13" s="245"/>
      <c r="AJ13" s="245"/>
      <c r="AK13" s="245"/>
      <c r="AL13" s="245"/>
      <c r="AM13" s="245"/>
      <c r="AN13" s="245"/>
      <c r="AO13" s="245"/>
      <c r="AP13" s="245"/>
      <c r="AQ13" s="245"/>
      <c r="AR13" s="245"/>
      <c r="AS13" s="245"/>
      <c r="AT13" s="245"/>
      <c r="AU13" s="245"/>
      <c r="AV13" s="245"/>
      <c r="AW13" s="245"/>
      <c r="AX13" s="245"/>
      <c r="AY13" s="245"/>
      <c r="AZ13" s="245"/>
      <c r="BA13" s="245"/>
      <c r="BB13" s="245"/>
      <c r="BC13" s="245"/>
      <c r="BD13" s="245"/>
      <c r="BE13" s="245"/>
      <c r="BF13" s="245"/>
      <c r="BG13" s="245"/>
      <c r="BH13" s="245"/>
      <c r="BI13" s="245"/>
      <c r="BJ13" s="245"/>
      <c r="BK13" s="245"/>
      <c r="BL13" s="245"/>
      <c r="BM13" s="245"/>
      <c r="BN13" s="245"/>
      <c r="BO13" s="245"/>
      <c r="BP13" s="245"/>
      <c r="BQ13" s="245"/>
      <c r="BR13" s="245"/>
      <c r="BS13" s="245"/>
      <c r="BT13" s="245"/>
      <c r="BU13" s="245"/>
      <c r="BV13" s="245"/>
      <c r="BW13" s="245"/>
      <c r="BX13" s="245"/>
      <c r="BY13" s="245"/>
      <c r="BZ13" s="245"/>
      <c r="CA13" s="245"/>
      <c r="CB13" s="245"/>
      <c r="CC13" s="245"/>
    </row>
    <row r="14" spans="1:81">
      <c r="A14" s="189" t="s">
        <v>16</v>
      </c>
      <c r="B14" s="190"/>
      <c r="C14" s="190"/>
      <c r="D14" s="190"/>
      <c r="E14" s="190"/>
      <c r="F14" s="190"/>
      <c r="G14" s="190"/>
      <c r="H14" s="190"/>
      <c r="I14" s="1"/>
      <c r="J14" s="1"/>
      <c r="K14" s="1"/>
      <c r="N14" s="246" t="s">
        <v>45</v>
      </c>
      <c r="O14" s="199"/>
      <c r="P14" s="199"/>
      <c r="Q14" s="35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93">
        <v>1</v>
      </c>
      <c r="N15" s="247" t="s">
        <v>14</v>
      </c>
      <c r="O15" s="248"/>
      <c r="P15" s="249"/>
      <c r="Q15" s="8">
        <f>COUNTA(V15:CC15)</f>
        <v>0</v>
      </c>
      <c r="R15" s="240">
        <f>SUM(Q15:Q16)</f>
        <v>20</v>
      </c>
      <c r="T15" s="193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91" t="s">
        <v>17</v>
      </c>
      <c r="G16" s="191"/>
      <c r="H16" s="192"/>
      <c r="I16" s="18"/>
      <c r="J16" s="18"/>
      <c r="K16" s="18"/>
      <c r="M16" s="193"/>
      <c r="N16" s="237" t="s">
        <v>15</v>
      </c>
      <c r="O16" s="238"/>
      <c r="P16" s="239"/>
      <c r="Q16" s="8">
        <f>COUNTA(V16:CC16)</f>
        <v>20</v>
      </c>
      <c r="R16" s="242"/>
      <c r="T16" s="193"/>
      <c r="U16" s="17" t="s">
        <v>15</v>
      </c>
      <c r="V16" s="8" t="s">
        <v>158</v>
      </c>
      <c r="W16" s="8" t="s">
        <v>158</v>
      </c>
      <c r="X16" s="8" t="s">
        <v>158</v>
      </c>
      <c r="Y16" s="8" t="s">
        <v>158</v>
      </c>
      <c r="Z16" s="8" t="s">
        <v>158</v>
      </c>
      <c r="AA16" s="8" t="s">
        <v>158</v>
      </c>
      <c r="AB16" s="8" t="s">
        <v>158</v>
      </c>
      <c r="AC16" s="8" t="s">
        <v>158</v>
      </c>
      <c r="AD16" s="8" t="s">
        <v>158</v>
      </c>
      <c r="AE16" s="8" t="s">
        <v>158</v>
      </c>
      <c r="AF16" s="8" t="s">
        <v>158</v>
      </c>
      <c r="AG16" s="8" t="s">
        <v>158</v>
      </c>
      <c r="AH16" s="8" t="s">
        <v>158</v>
      </c>
      <c r="AI16" s="8" t="s">
        <v>158</v>
      </c>
      <c r="AJ16" s="8" t="s">
        <v>158</v>
      </c>
      <c r="AK16" s="8" t="s">
        <v>158</v>
      </c>
      <c r="AL16" s="8" t="s">
        <v>158</v>
      </c>
      <c r="AM16" s="8" t="s">
        <v>158</v>
      </c>
      <c r="AN16" s="8" t="s">
        <v>158</v>
      </c>
      <c r="AO16" s="8" t="s">
        <v>158</v>
      </c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231"/>
      <c r="N17" s="232"/>
      <c r="O17" s="232"/>
      <c r="P17" s="232"/>
      <c r="Q17" s="232"/>
      <c r="R17" s="233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93">
        <v>2</v>
      </c>
      <c r="N18" s="237" t="s">
        <v>18</v>
      </c>
      <c r="O18" s="238"/>
      <c r="P18" s="239"/>
      <c r="Q18" s="8">
        <f>COUNTA(V18:CC18)</f>
        <v>0</v>
      </c>
      <c r="R18" s="240">
        <f>SUM(Q18:Q21)</f>
        <v>20</v>
      </c>
      <c r="T18" s="193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20</v>
      </c>
      <c r="D19" s="24">
        <f>Q16/$R$15</f>
        <v>1</v>
      </c>
      <c r="F19" s="17" t="s">
        <v>19</v>
      </c>
      <c r="G19" s="39">
        <f>Q19</f>
        <v>20</v>
      </c>
      <c r="H19" s="24">
        <f>Q19/$R$18</f>
        <v>1</v>
      </c>
      <c r="I19" s="25"/>
      <c r="J19" s="25"/>
      <c r="K19" s="25"/>
      <c r="M19" s="193"/>
      <c r="N19" s="237" t="s">
        <v>19</v>
      </c>
      <c r="O19" s="238" t="s">
        <v>19</v>
      </c>
      <c r="P19" s="239" t="s">
        <v>19</v>
      </c>
      <c r="Q19" s="8">
        <f>COUNTA(V19:CC19)</f>
        <v>20</v>
      </c>
      <c r="R19" s="241"/>
      <c r="T19" s="193"/>
      <c r="U19" s="17" t="s">
        <v>19</v>
      </c>
      <c r="V19" s="8" t="s">
        <v>158</v>
      </c>
      <c r="W19" s="8" t="s">
        <v>158</v>
      </c>
      <c r="X19" s="8" t="s">
        <v>158</v>
      </c>
      <c r="Y19" s="8" t="s">
        <v>158</v>
      </c>
      <c r="Z19" s="8" t="s">
        <v>158</v>
      </c>
      <c r="AA19" s="8" t="s">
        <v>158</v>
      </c>
      <c r="AB19" s="8" t="s">
        <v>158</v>
      </c>
      <c r="AC19" s="8" t="s">
        <v>158</v>
      </c>
      <c r="AD19" s="8" t="s">
        <v>158</v>
      </c>
      <c r="AE19" s="8" t="s">
        <v>158</v>
      </c>
      <c r="AF19" s="8" t="s">
        <v>158</v>
      </c>
      <c r="AG19" s="8" t="s">
        <v>158</v>
      </c>
      <c r="AH19" s="8" t="s">
        <v>158</v>
      </c>
      <c r="AI19" s="8" t="s">
        <v>158</v>
      </c>
      <c r="AJ19" s="8" t="s">
        <v>158</v>
      </c>
      <c r="AK19" s="8" t="s">
        <v>158</v>
      </c>
      <c r="AL19" s="8" t="s">
        <v>158</v>
      </c>
      <c r="AM19" s="8" t="s">
        <v>158</v>
      </c>
      <c r="AN19" s="8" t="s">
        <v>158</v>
      </c>
      <c r="AO19" s="8" t="s">
        <v>158</v>
      </c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20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93"/>
      <c r="N20" s="237" t="s">
        <v>20</v>
      </c>
      <c r="O20" s="238" t="s">
        <v>20</v>
      </c>
      <c r="P20" s="239" t="s">
        <v>20</v>
      </c>
      <c r="Q20" s="8">
        <f>COUNTA(V20:CC20)</f>
        <v>0</v>
      </c>
      <c r="R20" s="241"/>
      <c r="T20" s="193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93"/>
      <c r="N21" s="237" t="s">
        <v>21</v>
      </c>
      <c r="O21" s="238"/>
      <c r="P21" s="239"/>
      <c r="Q21" s="8">
        <f>COUNTA(V21:CC21)</f>
        <v>0</v>
      </c>
      <c r="R21" s="242"/>
      <c r="T21" s="193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88" t="s">
        <v>24</v>
      </c>
      <c r="C22" s="188"/>
      <c r="D22" s="188"/>
      <c r="F22" s="42" t="s">
        <v>48</v>
      </c>
      <c r="G22" s="45">
        <f>SUM(G18:G21)</f>
        <v>20</v>
      </c>
      <c r="H22" s="48">
        <f>SUM(H18:H21)</f>
        <v>1</v>
      </c>
      <c r="I22" s="25"/>
      <c r="J22" s="25"/>
      <c r="K22" s="25"/>
      <c r="M22" s="231"/>
      <c r="N22" s="232"/>
      <c r="O22" s="232"/>
      <c r="P22" s="232"/>
      <c r="Q22" s="232"/>
      <c r="R22" s="233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93">
        <v>3</v>
      </c>
      <c r="N23" s="237" t="s">
        <v>22</v>
      </c>
      <c r="O23" s="238"/>
      <c r="P23" s="239"/>
      <c r="Q23" s="8">
        <f>COUNTA(V23:CC23)</f>
        <v>10</v>
      </c>
      <c r="R23" s="240">
        <f>SUM(Q23:Q24)</f>
        <v>20</v>
      </c>
      <c r="T23" s="193">
        <v>3</v>
      </c>
      <c r="U23" s="17" t="s">
        <v>22</v>
      </c>
      <c r="V23" s="8" t="s">
        <v>158</v>
      </c>
      <c r="W23" s="8"/>
      <c r="X23" s="8" t="s">
        <v>158</v>
      </c>
      <c r="Y23" s="8"/>
      <c r="Z23" s="8"/>
      <c r="AA23" s="8" t="s">
        <v>158</v>
      </c>
      <c r="AB23" s="8"/>
      <c r="AC23" s="8"/>
      <c r="AD23" s="8" t="s">
        <v>158</v>
      </c>
      <c r="AE23" s="8"/>
      <c r="AF23" s="8"/>
      <c r="AG23" s="8"/>
      <c r="AH23" s="8"/>
      <c r="AI23" s="8" t="s">
        <v>158</v>
      </c>
      <c r="AJ23" s="8" t="s">
        <v>158</v>
      </c>
      <c r="AK23" s="8" t="s">
        <v>158</v>
      </c>
      <c r="AL23" s="8" t="s">
        <v>158</v>
      </c>
      <c r="AM23" s="8" t="s">
        <v>158</v>
      </c>
      <c r="AN23" s="8"/>
      <c r="AO23" s="8" t="s">
        <v>158</v>
      </c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10</v>
      </c>
      <c r="D24" s="24">
        <f>Q23/$R$23</f>
        <v>0.5</v>
      </c>
      <c r="M24" s="193"/>
      <c r="N24" s="237" t="s">
        <v>23</v>
      </c>
      <c r="O24" s="238"/>
      <c r="P24" s="239"/>
      <c r="Q24" s="8">
        <f>COUNTA(V24:CC24)</f>
        <v>10</v>
      </c>
      <c r="R24" s="242"/>
      <c r="T24" s="193"/>
      <c r="U24" s="17" t="s">
        <v>64</v>
      </c>
      <c r="V24" s="8"/>
      <c r="W24" s="8" t="s">
        <v>158</v>
      </c>
      <c r="X24" s="8"/>
      <c r="Y24" s="8" t="s">
        <v>158</v>
      </c>
      <c r="Z24" s="8" t="s">
        <v>158</v>
      </c>
      <c r="AA24" s="8"/>
      <c r="AB24" s="8" t="s">
        <v>158</v>
      </c>
      <c r="AC24" s="8" t="s">
        <v>158</v>
      </c>
      <c r="AD24" s="8"/>
      <c r="AE24" s="8" t="s">
        <v>158</v>
      </c>
      <c r="AF24" s="8" t="s">
        <v>158</v>
      </c>
      <c r="AG24" s="8" t="s">
        <v>158</v>
      </c>
      <c r="AH24" s="8" t="s">
        <v>158</v>
      </c>
      <c r="AI24" s="8"/>
      <c r="AJ24" s="8"/>
      <c r="AK24" s="8"/>
      <c r="AL24" s="8"/>
      <c r="AM24" s="8"/>
      <c r="AN24" s="8" t="s">
        <v>158</v>
      </c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10</v>
      </c>
      <c r="D25" s="24">
        <f>Q24/$R$23</f>
        <v>0.5</v>
      </c>
      <c r="F25" s="38" t="s">
        <v>25</v>
      </c>
      <c r="G25" s="38"/>
      <c r="H25" s="38"/>
      <c r="I25" s="13"/>
      <c r="M25" s="231"/>
      <c r="N25" s="232"/>
      <c r="O25" s="232"/>
      <c r="P25" s="232"/>
      <c r="Q25" s="232"/>
      <c r="R25" s="233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20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93">
        <v>4</v>
      </c>
      <c r="N26" s="243" t="s">
        <v>26</v>
      </c>
      <c r="O26" s="243"/>
      <c r="P26" s="243"/>
      <c r="Q26" s="8">
        <f t="shared" ref="Q26:Q34" si="0">COUNTA(V26:CC26)</f>
        <v>2</v>
      </c>
      <c r="R26" s="240">
        <f>SUM(Q26:Q30)</f>
        <v>20</v>
      </c>
      <c r="T26" s="193">
        <v>4</v>
      </c>
      <c r="U26" s="20" t="s">
        <v>26</v>
      </c>
      <c r="V26" s="8"/>
      <c r="W26" s="8" t="s">
        <v>158</v>
      </c>
      <c r="X26" s="8"/>
      <c r="Y26" s="8" t="s">
        <v>158</v>
      </c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2</v>
      </c>
      <c r="H27" s="24">
        <f>Q26/$R$26</f>
        <v>0.1</v>
      </c>
      <c r="I27" s="25"/>
      <c r="J27" s="25"/>
      <c r="K27" s="25"/>
      <c r="M27" s="193"/>
      <c r="N27" s="243" t="s">
        <v>27</v>
      </c>
      <c r="O27" s="243"/>
      <c r="P27" s="243"/>
      <c r="Q27" s="8">
        <f t="shared" si="0"/>
        <v>9</v>
      </c>
      <c r="R27" s="241"/>
      <c r="T27" s="193"/>
      <c r="U27" s="20" t="s">
        <v>27</v>
      </c>
      <c r="V27" s="8" t="s">
        <v>158</v>
      </c>
      <c r="W27" s="8"/>
      <c r="X27" s="8" t="s">
        <v>158</v>
      </c>
      <c r="Y27" s="8"/>
      <c r="Z27" s="8" t="s">
        <v>158</v>
      </c>
      <c r="AA27" s="8"/>
      <c r="AB27" s="8" t="s">
        <v>158</v>
      </c>
      <c r="AC27" s="8"/>
      <c r="AD27" s="8"/>
      <c r="AE27" s="8" t="s">
        <v>158</v>
      </c>
      <c r="AF27" s="8"/>
      <c r="AG27" s="8"/>
      <c r="AH27" s="8"/>
      <c r="AI27" s="8"/>
      <c r="AJ27" s="8" t="s">
        <v>158</v>
      </c>
      <c r="AK27" s="8"/>
      <c r="AL27" s="8" t="s">
        <v>158</v>
      </c>
      <c r="AM27" s="8"/>
      <c r="AN27" s="8" t="s">
        <v>158</v>
      </c>
      <c r="AO27" s="8" t="s">
        <v>158</v>
      </c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9</v>
      </c>
      <c r="H28" s="24">
        <f>Q27/$R$26</f>
        <v>0.45</v>
      </c>
      <c r="I28" s="25"/>
      <c r="J28" s="25"/>
      <c r="K28" s="25"/>
      <c r="M28" s="193"/>
      <c r="N28" s="243" t="s">
        <v>28</v>
      </c>
      <c r="O28" s="243"/>
      <c r="P28" s="243"/>
      <c r="Q28" s="8">
        <f t="shared" si="0"/>
        <v>9</v>
      </c>
      <c r="R28" s="241"/>
      <c r="T28" s="193"/>
      <c r="U28" s="20" t="s">
        <v>28</v>
      </c>
      <c r="V28" s="8"/>
      <c r="W28" s="8"/>
      <c r="X28" s="8"/>
      <c r="Y28" s="8"/>
      <c r="Z28" s="8"/>
      <c r="AA28" s="8" t="s">
        <v>158</v>
      </c>
      <c r="AB28" s="8"/>
      <c r="AC28" s="8" t="s">
        <v>158</v>
      </c>
      <c r="AD28" s="8" t="s">
        <v>158</v>
      </c>
      <c r="AE28" s="8"/>
      <c r="AF28" s="8" t="s">
        <v>158</v>
      </c>
      <c r="AG28" s="8" t="s">
        <v>158</v>
      </c>
      <c r="AH28" s="8" t="s">
        <v>158</v>
      </c>
      <c r="AI28" s="8" t="s">
        <v>158</v>
      </c>
      <c r="AJ28" s="8"/>
      <c r="AK28" s="8" t="s">
        <v>158</v>
      </c>
      <c r="AL28" s="8"/>
      <c r="AM28" s="8" t="s">
        <v>158</v>
      </c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9</v>
      </c>
      <c r="H29" s="24">
        <f>Q28/$R$26</f>
        <v>0.45</v>
      </c>
      <c r="I29" s="25"/>
      <c r="J29" s="25"/>
      <c r="K29" s="25"/>
      <c r="M29" s="193"/>
      <c r="N29" s="243" t="s">
        <v>29</v>
      </c>
      <c r="O29" s="243"/>
      <c r="P29" s="243"/>
      <c r="Q29" s="8">
        <f t="shared" si="0"/>
        <v>0</v>
      </c>
      <c r="R29" s="241"/>
      <c r="T29" s="193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16</v>
      </c>
      <c r="D30" s="24">
        <f>Q31/$R$31</f>
        <v>0.8</v>
      </c>
      <c r="F30" s="20" t="s">
        <v>29</v>
      </c>
      <c r="G30" s="39">
        <f>Q29</f>
        <v>0</v>
      </c>
      <c r="H30" s="24">
        <f>Q29/$R$26</f>
        <v>0</v>
      </c>
      <c r="I30" s="25"/>
      <c r="J30" s="25"/>
      <c r="K30" s="25"/>
      <c r="M30" s="193"/>
      <c r="N30" s="243" t="s">
        <v>30</v>
      </c>
      <c r="O30" s="243"/>
      <c r="P30" s="243"/>
      <c r="Q30" s="8">
        <f t="shared" si="0"/>
        <v>0</v>
      </c>
      <c r="R30" s="242"/>
      <c r="T30" s="193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3</v>
      </c>
      <c r="D31" s="24">
        <f>Q32/$R$31</f>
        <v>0.15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93">
        <v>5</v>
      </c>
      <c r="N31" s="237" t="s">
        <v>32</v>
      </c>
      <c r="O31" s="238"/>
      <c r="P31" s="239"/>
      <c r="Q31" s="8">
        <f t="shared" si="0"/>
        <v>16</v>
      </c>
      <c r="R31" s="240">
        <f>SUM(Q31:Q34)</f>
        <v>20</v>
      </c>
      <c r="T31" s="193">
        <v>5</v>
      </c>
      <c r="U31" s="20" t="s">
        <v>65</v>
      </c>
      <c r="V31" s="8" t="s">
        <v>158</v>
      </c>
      <c r="W31" s="8"/>
      <c r="X31" s="8" t="s">
        <v>158</v>
      </c>
      <c r="Y31" s="8" t="s">
        <v>158</v>
      </c>
      <c r="Z31" s="8" t="s">
        <v>158</v>
      </c>
      <c r="AA31" s="8"/>
      <c r="AB31" s="8" t="s">
        <v>158</v>
      </c>
      <c r="AC31" s="8" t="s">
        <v>158</v>
      </c>
      <c r="AD31" s="8" t="s">
        <v>158</v>
      </c>
      <c r="AE31" s="8" t="s">
        <v>158</v>
      </c>
      <c r="AF31" s="8" t="s">
        <v>158</v>
      </c>
      <c r="AG31" s="8" t="s">
        <v>158</v>
      </c>
      <c r="AH31" s="8" t="s">
        <v>158</v>
      </c>
      <c r="AI31" s="8" t="s">
        <v>158</v>
      </c>
      <c r="AJ31" s="8" t="s">
        <v>158</v>
      </c>
      <c r="AK31" s="8" t="s">
        <v>158</v>
      </c>
      <c r="AL31" s="8" t="s">
        <v>158</v>
      </c>
      <c r="AM31" s="8"/>
      <c r="AN31" s="8"/>
      <c r="AO31" s="8" t="s">
        <v>158</v>
      </c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1</v>
      </c>
      <c r="D32" s="24">
        <f>Q33/$R$31</f>
        <v>0.05</v>
      </c>
      <c r="F32" s="42" t="s">
        <v>48</v>
      </c>
      <c r="G32" s="45">
        <f>SUM(G27:G31)</f>
        <v>20</v>
      </c>
      <c r="H32" s="48">
        <f>SUM(H27:H31)</f>
        <v>1</v>
      </c>
      <c r="I32" s="19"/>
      <c r="J32" s="19"/>
      <c r="K32" s="19"/>
      <c r="M32" s="193"/>
      <c r="N32" s="237" t="s">
        <v>35</v>
      </c>
      <c r="O32" s="238" t="s">
        <v>35</v>
      </c>
      <c r="P32" s="239" t="s">
        <v>35</v>
      </c>
      <c r="Q32" s="8">
        <f t="shared" si="0"/>
        <v>3</v>
      </c>
      <c r="R32" s="241"/>
      <c r="T32" s="193"/>
      <c r="U32" s="22" t="s">
        <v>66</v>
      </c>
      <c r="V32" s="8"/>
      <c r="W32" s="8" t="s">
        <v>158</v>
      </c>
      <c r="X32" s="8"/>
      <c r="Y32" s="8"/>
      <c r="Z32" s="8"/>
      <c r="AA32" s="8" t="s">
        <v>158</v>
      </c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 t="s">
        <v>158</v>
      </c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93"/>
      <c r="N33" s="237" t="s">
        <v>33</v>
      </c>
      <c r="O33" s="238" t="s">
        <v>33</v>
      </c>
      <c r="P33" s="239" t="s">
        <v>33</v>
      </c>
      <c r="Q33" s="8">
        <f t="shared" si="0"/>
        <v>1</v>
      </c>
      <c r="R33" s="241"/>
      <c r="T33" s="193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 t="s">
        <v>158</v>
      </c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20</v>
      </c>
      <c r="D34" s="24">
        <f>SUM(D30:D33)</f>
        <v>1</v>
      </c>
      <c r="F34" s="21"/>
      <c r="G34" s="21"/>
      <c r="H34" s="19"/>
      <c r="I34" s="19"/>
      <c r="J34" s="19"/>
      <c r="K34" s="19"/>
      <c r="M34" s="193"/>
      <c r="N34" s="237" t="s">
        <v>49</v>
      </c>
      <c r="O34" s="238" t="s">
        <v>34</v>
      </c>
      <c r="P34" s="239" t="s">
        <v>34</v>
      </c>
      <c r="Q34" s="8">
        <f t="shared" si="0"/>
        <v>0</v>
      </c>
      <c r="R34" s="242"/>
      <c r="T34" s="193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94" t="s">
        <v>116</v>
      </c>
      <c r="B37" s="194"/>
      <c r="C37" s="194"/>
      <c r="D37" s="194"/>
      <c r="E37" s="194"/>
      <c r="F37" s="204"/>
      <c r="G37" s="204"/>
      <c r="H37" s="204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</row>
    <row r="39" spans="1:81">
      <c r="A39" s="194" t="s">
        <v>106</v>
      </c>
      <c r="B39" s="194"/>
      <c r="C39" s="194"/>
      <c r="D39" s="194"/>
      <c r="E39" s="194"/>
      <c r="F39" s="194"/>
      <c r="G39" s="194"/>
      <c r="H39" s="194"/>
      <c r="I39" s="148"/>
      <c r="J39" s="148"/>
      <c r="K39" s="148"/>
    </row>
    <row r="40" spans="1:81">
      <c r="A40" s="194" t="s">
        <v>119</v>
      </c>
      <c r="B40" s="194"/>
      <c r="C40" s="194"/>
      <c r="D40" s="194"/>
      <c r="E40" s="194"/>
      <c r="F40" s="194"/>
      <c r="G40" s="194"/>
      <c r="H40" s="194"/>
      <c r="I40" s="148"/>
    </row>
    <row r="41" spans="1:81">
      <c r="A41" s="148"/>
      <c r="B41" s="147"/>
      <c r="C41" s="147"/>
      <c r="D41" s="147"/>
      <c r="E41" s="147"/>
      <c r="F41" s="147"/>
      <c r="G41" s="147"/>
    </row>
    <row r="42" spans="1:81">
      <c r="A42" s="190" t="s">
        <v>13</v>
      </c>
      <c r="B42" s="190"/>
      <c r="C42" s="190"/>
      <c r="D42" s="190"/>
      <c r="E42" s="190"/>
      <c r="F42" s="190"/>
      <c r="G42" s="196"/>
      <c r="H42" s="199">
        <v>20</v>
      </c>
      <c r="I42" s="199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34"/>
    </row>
    <row r="43" spans="1:81">
      <c r="A43" s="197" t="s">
        <v>39</v>
      </c>
      <c r="B43" s="197"/>
      <c r="C43" s="197"/>
      <c r="D43" s="197"/>
      <c r="E43" s="197"/>
      <c r="F43" s="197"/>
      <c r="G43" s="198"/>
      <c r="H43" s="199" t="s">
        <v>162</v>
      </c>
      <c r="I43" s="199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V43" s="165"/>
      <c r="W43" s="165"/>
      <c r="X43" s="165"/>
      <c r="Y43" s="165"/>
      <c r="Z43" s="165"/>
      <c r="AA43" s="165"/>
      <c r="AB43" s="165"/>
      <c r="AC43" s="165"/>
      <c r="AD43" s="165"/>
      <c r="AE43" s="165"/>
      <c r="AF43" s="165"/>
      <c r="AG43" s="165"/>
      <c r="AH43" s="165"/>
      <c r="AI43" s="165"/>
      <c r="AJ43" s="165"/>
      <c r="AK43" s="165"/>
      <c r="AL43" s="165"/>
      <c r="AM43" s="165"/>
      <c r="AN43" s="165"/>
      <c r="AO43" s="165"/>
      <c r="AP43" s="165"/>
      <c r="AQ43" s="165"/>
      <c r="AR43" s="165"/>
      <c r="AS43" s="165"/>
      <c r="AT43" s="165"/>
      <c r="AU43" s="165"/>
      <c r="AV43" s="165"/>
      <c r="AW43" s="165"/>
      <c r="AX43" s="165"/>
      <c r="AY43" s="165"/>
      <c r="AZ43" s="165"/>
      <c r="BA43" s="165"/>
      <c r="BB43" s="165"/>
      <c r="BC43" s="165"/>
      <c r="BD43" s="165"/>
      <c r="BE43" s="165"/>
      <c r="BF43" s="165"/>
      <c r="BG43" s="165"/>
      <c r="BH43" s="165"/>
      <c r="BI43" s="165"/>
      <c r="BJ43" s="165"/>
      <c r="BK43" s="165"/>
      <c r="BL43" s="165"/>
      <c r="BM43" s="165"/>
      <c r="BN43" s="165"/>
      <c r="BO43" s="165"/>
      <c r="BP43" s="165"/>
      <c r="BQ43" s="165"/>
      <c r="BR43" s="165"/>
      <c r="BS43" s="165"/>
      <c r="BT43" s="165"/>
      <c r="BU43" s="165"/>
      <c r="BV43" s="165"/>
      <c r="BW43" s="165"/>
      <c r="BX43" s="165"/>
      <c r="BY43" s="165"/>
      <c r="BZ43" s="165"/>
      <c r="CA43" s="165"/>
      <c r="CB43" s="165"/>
      <c r="CC43" s="165"/>
    </row>
    <row r="44" spans="1:81">
      <c r="A44" s="152"/>
      <c r="B44" s="152"/>
      <c r="C44" s="152"/>
      <c r="D44" s="152"/>
      <c r="E44" s="152"/>
      <c r="F44" s="152"/>
      <c r="G44" s="153"/>
      <c r="H44" s="151"/>
      <c r="I44" s="151"/>
      <c r="J44" s="151"/>
      <c r="K44" s="151"/>
      <c r="L44" s="151"/>
      <c r="M44" s="151"/>
      <c r="N44" s="151"/>
      <c r="O44" s="151"/>
      <c r="P44" s="151"/>
      <c r="Q44" s="151"/>
      <c r="R44" s="151"/>
      <c r="S44" s="151"/>
      <c r="T44" s="151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  <c r="AF44" s="164"/>
      <c r="AG44" s="164"/>
      <c r="AH44" s="164"/>
      <c r="AI44" s="164"/>
      <c r="AJ44" s="164"/>
      <c r="AK44" s="164"/>
      <c r="AL44" s="164"/>
      <c r="AM44" s="164"/>
      <c r="AN44" s="164"/>
      <c r="AO44" s="164"/>
      <c r="AP44" s="164"/>
      <c r="AQ44" s="164"/>
      <c r="AR44" s="164"/>
      <c r="AS44" s="164"/>
      <c r="AT44" s="164"/>
      <c r="AU44" s="164"/>
      <c r="AV44" s="164"/>
      <c r="AW44" s="164"/>
      <c r="AX44" s="164"/>
      <c r="AY44" s="164"/>
      <c r="AZ44" s="164"/>
      <c r="BA44" s="164"/>
      <c r="BB44" s="164"/>
      <c r="BC44" s="164"/>
      <c r="BD44" s="164"/>
      <c r="BE44" s="164"/>
      <c r="BF44" s="164"/>
      <c r="BG44" s="164"/>
      <c r="BH44" s="164"/>
      <c r="BI44" s="164"/>
      <c r="BJ44" s="164"/>
      <c r="BK44" s="164"/>
      <c r="BL44" s="164"/>
      <c r="BM44" s="164"/>
      <c r="BN44" s="164"/>
      <c r="BO44" s="164"/>
      <c r="BP44" s="164"/>
      <c r="BQ44" s="164"/>
      <c r="BR44" s="164"/>
      <c r="BS44" s="164"/>
      <c r="BT44" s="164"/>
      <c r="BU44" s="164"/>
      <c r="BV44" s="164"/>
      <c r="BW44" s="164"/>
      <c r="BX44" s="164"/>
      <c r="BY44" s="164"/>
      <c r="BZ44" s="164"/>
      <c r="CA44" s="164"/>
      <c r="CB44" s="164"/>
      <c r="CC44" s="164"/>
    </row>
    <row r="45" spans="1:81">
      <c r="B45" s="203" t="s">
        <v>11</v>
      </c>
      <c r="C45" s="203"/>
      <c r="D45" s="204"/>
    </row>
    <row r="46" spans="1:81">
      <c r="B46" s="13"/>
      <c r="C46" s="13"/>
      <c r="D46" s="2"/>
      <c r="U46" s="34" t="s">
        <v>133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93" t="s">
        <v>0</v>
      </c>
      <c r="B47" s="205" t="s">
        <v>1</v>
      </c>
      <c r="C47" s="206"/>
      <c r="D47" s="206"/>
      <c r="E47" s="206"/>
      <c r="F47" s="206"/>
      <c r="G47" s="207"/>
      <c r="H47" s="186" t="s">
        <v>10</v>
      </c>
      <c r="I47" s="31"/>
      <c r="J47" s="187" t="s">
        <v>69</v>
      </c>
      <c r="K47" s="187"/>
      <c r="N47" s="234" t="s">
        <v>62</v>
      </c>
      <c r="O47" s="235"/>
      <c r="P47" s="235"/>
      <c r="Q47" s="235"/>
      <c r="R47" s="236"/>
      <c r="S47" s="229" t="s">
        <v>63</v>
      </c>
      <c r="V47" s="231" t="s">
        <v>60</v>
      </c>
      <c r="W47" s="232"/>
      <c r="X47" s="232"/>
      <c r="Y47" s="232"/>
      <c r="Z47" s="232"/>
      <c r="AA47" s="232"/>
      <c r="AB47" s="232"/>
      <c r="AC47" s="232"/>
      <c r="AD47" s="232"/>
      <c r="AE47" s="232"/>
      <c r="AF47" s="232"/>
      <c r="AG47" s="232"/>
      <c r="AH47" s="232"/>
      <c r="AI47" s="232"/>
      <c r="AJ47" s="232"/>
      <c r="AK47" s="232"/>
      <c r="AL47" s="232"/>
      <c r="AM47" s="232"/>
      <c r="AN47" s="232"/>
      <c r="AO47" s="232"/>
      <c r="AP47" s="232"/>
      <c r="AQ47" s="232"/>
      <c r="AR47" s="232"/>
      <c r="AS47" s="232"/>
      <c r="AT47" s="232"/>
      <c r="AU47" s="232"/>
      <c r="AV47" s="232"/>
      <c r="AW47" s="232"/>
      <c r="AX47" s="232"/>
      <c r="AY47" s="232"/>
      <c r="AZ47" s="232"/>
      <c r="BA47" s="232"/>
      <c r="BB47" s="232"/>
      <c r="BC47" s="232"/>
      <c r="BD47" s="232"/>
      <c r="BE47" s="232"/>
      <c r="BF47" s="232"/>
      <c r="BG47" s="232"/>
      <c r="BH47" s="232"/>
      <c r="BI47" s="232"/>
      <c r="BJ47" s="232"/>
      <c r="BK47" s="232"/>
      <c r="BL47" s="232"/>
      <c r="BM47" s="232"/>
      <c r="BN47" s="232"/>
      <c r="BO47" s="232"/>
      <c r="BP47" s="232"/>
      <c r="BQ47" s="232"/>
      <c r="BR47" s="232"/>
      <c r="BS47" s="232"/>
      <c r="BT47" s="232"/>
      <c r="BU47" s="232"/>
      <c r="BV47" s="232"/>
      <c r="BW47" s="232"/>
      <c r="BX47" s="232"/>
      <c r="BY47" s="232"/>
      <c r="BZ47" s="232"/>
      <c r="CA47" s="232"/>
      <c r="CB47" s="232"/>
      <c r="CC47" s="233"/>
    </row>
    <row r="48" spans="1:81" ht="24.75" customHeight="1">
      <c r="A48" s="193"/>
      <c r="B48" s="208"/>
      <c r="C48" s="209"/>
      <c r="D48" s="209"/>
      <c r="E48" s="209"/>
      <c r="F48" s="209"/>
      <c r="G48" s="210"/>
      <c r="H48" s="186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30"/>
      <c r="T48" s="6"/>
      <c r="U48" s="183" t="s">
        <v>61</v>
      </c>
      <c r="V48" s="184">
        <v>1</v>
      </c>
      <c r="W48" s="184">
        <v>2</v>
      </c>
      <c r="X48" s="184">
        <v>3</v>
      </c>
      <c r="Y48" s="184">
        <v>4</v>
      </c>
      <c r="Z48" s="184">
        <v>5</v>
      </c>
      <c r="AA48" s="184">
        <v>6</v>
      </c>
      <c r="AB48" s="184">
        <v>7</v>
      </c>
      <c r="AC48" s="184">
        <v>8</v>
      </c>
      <c r="AD48" s="184">
        <v>9</v>
      </c>
      <c r="AE48" s="184">
        <v>10</v>
      </c>
      <c r="AF48" s="184">
        <v>11</v>
      </c>
      <c r="AG48" s="184">
        <v>12</v>
      </c>
      <c r="AH48" s="184">
        <v>13</v>
      </c>
      <c r="AI48" s="184">
        <v>14</v>
      </c>
      <c r="AJ48" s="184">
        <v>15</v>
      </c>
      <c r="AK48" s="184">
        <v>16</v>
      </c>
      <c r="AL48" s="184">
        <v>17</v>
      </c>
      <c r="AM48" s="184">
        <v>18</v>
      </c>
      <c r="AN48" s="184">
        <v>19</v>
      </c>
      <c r="AO48" s="184">
        <v>20</v>
      </c>
      <c r="AP48" s="184">
        <v>21</v>
      </c>
      <c r="AQ48" s="184">
        <v>22</v>
      </c>
      <c r="AR48" s="184">
        <v>23</v>
      </c>
      <c r="AS48" s="184">
        <v>24</v>
      </c>
      <c r="AT48" s="184">
        <v>25</v>
      </c>
      <c r="AU48" s="184">
        <v>26</v>
      </c>
      <c r="AV48" s="184">
        <v>27</v>
      </c>
      <c r="AW48" s="184">
        <v>28</v>
      </c>
      <c r="AX48" s="184">
        <v>29</v>
      </c>
      <c r="AY48" s="184">
        <v>30</v>
      </c>
      <c r="AZ48" s="184">
        <v>31</v>
      </c>
      <c r="BA48" s="184">
        <v>32</v>
      </c>
      <c r="BB48" s="184">
        <v>33</v>
      </c>
      <c r="BC48" s="184">
        <v>34</v>
      </c>
      <c r="BD48" s="184">
        <v>35</v>
      </c>
      <c r="BE48" s="184">
        <v>36</v>
      </c>
      <c r="BF48" s="184">
        <v>37</v>
      </c>
      <c r="BG48" s="184">
        <v>38</v>
      </c>
      <c r="BH48" s="184">
        <v>39</v>
      </c>
      <c r="BI48" s="184">
        <v>40</v>
      </c>
      <c r="BJ48" s="184">
        <v>41</v>
      </c>
      <c r="BK48" s="184">
        <v>42</v>
      </c>
      <c r="BL48" s="184">
        <v>43</v>
      </c>
      <c r="BM48" s="184">
        <v>44</v>
      </c>
      <c r="BN48" s="184">
        <v>45</v>
      </c>
      <c r="BO48" s="184">
        <v>46</v>
      </c>
      <c r="BP48" s="184">
        <v>47</v>
      </c>
      <c r="BQ48" s="184">
        <v>48</v>
      </c>
      <c r="BR48" s="184">
        <v>49</v>
      </c>
      <c r="BS48" s="184">
        <v>50</v>
      </c>
      <c r="BT48" s="184">
        <v>51</v>
      </c>
      <c r="BU48" s="184">
        <v>52</v>
      </c>
      <c r="BV48" s="184">
        <v>53</v>
      </c>
      <c r="BW48" s="184">
        <v>54</v>
      </c>
      <c r="BX48" s="184">
        <v>55</v>
      </c>
      <c r="BY48" s="184">
        <v>56</v>
      </c>
      <c r="BZ48" s="184">
        <v>57</v>
      </c>
      <c r="CA48" s="184">
        <v>58</v>
      </c>
      <c r="CB48" s="184">
        <v>59</v>
      </c>
      <c r="CC48" s="184">
        <v>60</v>
      </c>
    </row>
    <row r="49" spans="1:81" ht="12.75" customHeight="1">
      <c r="A49" s="12">
        <v>1</v>
      </c>
      <c r="B49" s="200" t="s">
        <v>2</v>
      </c>
      <c r="C49" s="201"/>
      <c r="D49" s="201"/>
      <c r="E49" s="201"/>
      <c r="F49" s="201"/>
      <c r="G49" s="202"/>
      <c r="H49" s="30">
        <f>(N49*$N$48+O49*$O$48+P49*$P$48+Q49*$Q$48+R49*$R$48)/S49</f>
        <v>4.6500000000000004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2</v>
      </c>
      <c r="Q49" s="12">
        <f>COUNTIF($V$49:$CC$49,Q48)</f>
        <v>3</v>
      </c>
      <c r="R49" s="12">
        <f>COUNTIF($V$49:$CC$49,R48)</f>
        <v>15</v>
      </c>
      <c r="S49" s="12">
        <f>SUM(N49:R49)</f>
        <v>20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3</v>
      </c>
      <c r="AJ49" s="8">
        <v>4</v>
      </c>
      <c r="AK49" s="8">
        <v>4</v>
      </c>
      <c r="AL49" s="8">
        <v>4</v>
      </c>
      <c r="AM49" s="8">
        <v>5</v>
      </c>
      <c r="AN49" s="8">
        <v>5</v>
      </c>
      <c r="AO49" s="8">
        <v>3</v>
      </c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200" t="s">
        <v>3</v>
      </c>
      <c r="C50" s="201"/>
      <c r="D50" s="201"/>
      <c r="E50" s="201"/>
      <c r="F50" s="201"/>
      <c r="G50" s="202"/>
      <c r="H50" s="30">
        <f t="shared" ref="H50:H57" si="1">(N50*$N$48+O50*$O$48+P50*$P$48+Q50*$Q$48+R50*$R$48)/S50</f>
        <v>4.55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3</v>
      </c>
      <c r="Q50" s="12">
        <f>COUNTIF($V$50:$CC$50,Q48)</f>
        <v>3</v>
      </c>
      <c r="R50" s="12">
        <f>COUNTIF($V$50:$CC$50,R48)</f>
        <v>14</v>
      </c>
      <c r="S50" s="12">
        <f t="shared" ref="S50:S57" si="4">SUM(N50:R50)</f>
        <v>20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3</v>
      </c>
      <c r="AJ50" s="8">
        <v>5</v>
      </c>
      <c r="AK50" s="8">
        <v>4</v>
      </c>
      <c r="AL50" s="8">
        <v>4</v>
      </c>
      <c r="AM50" s="8">
        <v>3</v>
      </c>
      <c r="AN50" s="8">
        <v>3</v>
      </c>
      <c r="AO50" s="8">
        <v>4</v>
      </c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200" t="s">
        <v>4</v>
      </c>
      <c r="C51" s="201"/>
      <c r="D51" s="201"/>
      <c r="E51" s="201"/>
      <c r="F51" s="201"/>
      <c r="G51" s="202"/>
      <c r="H51" s="30">
        <f t="shared" si="1"/>
        <v>4.55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2</v>
      </c>
      <c r="Q51" s="12">
        <f>COUNTIF($V$51:$CC$51,Q48)</f>
        <v>5</v>
      </c>
      <c r="R51" s="12">
        <f>COUNTIF($V$51:$CC$51,R48)</f>
        <v>13</v>
      </c>
      <c r="S51" s="12">
        <f t="shared" si="4"/>
        <v>20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4</v>
      </c>
      <c r="AJ51" s="8">
        <v>4</v>
      </c>
      <c r="AK51" s="8">
        <v>4</v>
      </c>
      <c r="AL51" s="8">
        <v>3</v>
      </c>
      <c r="AM51" s="8">
        <v>4</v>
      </c>
      <c r="AN51" s="8">
        <v>3</v>
      </c>
      <c r="AO51" s="8">
        <v>4</v>
      </c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200" t="s">
        <v>5</v>
      </c>
      <c r="C52" s="201"/>
      <c r="D52" s="201"/>
      <c r="E52" s="201"/>
      <c r="F52" s="201"/>
      <c r="G52" s="202"/>
      <c r="H52" s="30">
        <f t="shared" si="1"/>
        <v>4.75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1</v>
      </c>
      <c r="Q52" s="12">
        <f>COUNTIF($V$52:$CC$52,Q48)</f>
        <v>3</v>
      </c>
      <c r="R52" s="12">
        <f>COUNTIF($V$52:$CC$52,R48)</f>
        <v>16</v>
      </c>
      <c r="S52" s="12">
        <f t="shared" si="4"/>
        <v>20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4</v>
      </c>
      <c r="AJ52" s="8">
        <v>5</v>
      </c>
      <c r="AK52" s="8">
        <v>5</v>
      </c>
      <c r="AL52" s="8">
        <v>4</v>
      </c>
      <c r="AM52" s="8">
        <v>4</v>
      </c>
      <c r="AN52" s="8">
        <v>3</v>
      </c>
      <c r="AO52" s="8">
        <v>5</v>
      </c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200" t="s">
        <v>6</v>
      </c>
      <c r="C53" s="201"/>
      <c r="D53" s="201"/>
      <c r="E53" s="201"/>
      <c r="F53" s="201"/>
      <c r="G53" s="202"/>
      <c r="H53" s="30">
        <f t="shared" si="1"/>
        <v>4.7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1</v>
      </c>
      <c r="P53" s="12">
        <f>COUNTIF($V$53:$CC$53,P48)</f>
        <v>1</v>
      </c>
      <c r="Q53" s="12">
        <f>COUNTIF($V$53:$CC$53,Q48)</f>
        <v>1</v>
      </c>
      <c r="R53" s="12">
        <f>COUNTIF($V$53:$CC$53,R48)</f>
        <v>17</v>
      </c>
      <c r="S53" s="12">
        <f t="shared" si="4"/>
        <v>20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4</v>
      </c>
      <c r="AL53" s="8">
        <v>5</v>
      </c>
      <c r="AM53" s="8">
        <v>2</v>
      </c>
      <c r="AN53" s="8">
        <v>3</v>
      </c>
      <c r="AO53" s="8">
        <v>5</v>
      </c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200" t="s">
        <v>7</v>
      </c>
      <c r="C54" s="201"/>
      <c r="D54" s="201"/>
      <c r="E54" s="201"/>
      <c r="F54" s="201"/>
      <c r="G54" s="202"/>
      <c r="H54" s="30">
        <f t="shared" si="1"/>
        <v>4.7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2</v>
      </c>
      <c r="Q54" s="12">
        <f>COUNTIF($V$54:$CC$54,Q48)</f>
        <v>2</v>
      </c>
      <c r="R54" s="12">
        <f>COUNTIF($V$54:$CC$54,R48)</f>
        <v>16</v>
      </c>
      <c r="S54" s="12">
        <f t="shared" si="4"/>
        <v>20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3</v>
      </c>
      <c r="AJ54" s="8">
        <v>5</v>
      </c>
      <c r="AK54" s="8">
        <v>4</v>
      </c>
      <c r="AL54" s="8">
        <v>5</v>
      </c>
      <c r="AM54" s="8">
        <v>3</v>
      </c>
      <c r="AN54" s="8">
        <v>5</v>
      </c>
      <c r="AO54" s="8">
        <v>4</v>
      </c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200" t="s">
        <v>8</v>
      </c>
      <c r="C55" s="201"/>
      <c r="D55" s="201"/>
      <c r="E55" s="201"/>
      <c r="F55" s="201"/>
      <c r="G55" s="202"/>
      <c r="H55" s="30">
        <f t="shared" si="1"/>
        <v>4.8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4</v>
      </c>
      <c r="R55" s="12">
        <f>COUNTIF($V$55:$CC$55,R48)</f>
        <v>16</v>
      </c>
      <c r="S55" s="12">
        <f t="shared" si="4"/>
        <v>20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4</v>
      </c>
      <c r="AJ55" s="8">
        <v>5</v>
      </c>
      <c r="AK55" s="8">
        <v>5</v>
      </c>
      <c r="AL55" s="8">
        <v>4</v>
      </c>
      <c r="AM55" s="8">
        <v>4</v>
      </c>
      <c r="AN55" s="8">
        <v>5</v>
      </c>
      <c r="AO55" s="8">
        <v>4</v>
      </c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200" t="s">
        <v>9</v>
      </c>
      <c r="C56" s="201"/>
      <c r="D56" s="201"/>
      <c r="E56" s="201"/>
      <c r="F56" s="201"/>
      <c r="G56" s="202"/>
      <c r="H56" s="30">
        <f t="shared" si="1"/>
        <v>4.6500000000000004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1</v>
      </c>
      <c r="P56" s="12">
        <f>COUNTIF($V$56:$CC$56,P48)</f>
        <v>1</v>
      </c>
      <c r="Q56" s="12">
        <f>COUNTIF($V$56:$CC$56,Q48)</f>
        <v>2</v>
      </c>
      <c r="R56" s="12">
        <f>COUNTIF($V$56:$CC$56,R48)</f>
        <v>16</v>
      </c>
      <c r="S56" s="12">
        <f t="shared" si="4"/>
        <v>20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3</v>
      </c>
      <c r="AJ56" s="8">
        <v>5</v>
      </c>
      <c r="AK56" s="8">
        <v>5</v>
      </c>
      <c r="AL56" s="8">
        <v>4</v>
      </c>
      <c r="AM56" s="8">
        <v>2</v>
      </c>
      <c r="AN56" s="8">
        <v>5</v>
      </c>
      <c r="AO56" s="8">
        <v>4</v>
      </c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200" t="s">
        <v>43</v>
      </c>
      <c r="C57" s="201"/>
      <c r="D57" s="201"/>
      <c r="E57" s="201"/>
      <c r="F57" s="201"/>
      <c r="G57" s="202"/>
      <c r="H57" s="30">
        <f t="shared" si="1"/>
        <v>4.8888888888888893</v>
      </c>
      <c r="I57" s="32"/>
      <c r="J57" s="46">
        <f t="shared" si="2"/>
        <v>2</v>
      </c>
      <c r="K57" s="47">
        <f>J57/(J57+S57)</f>
        <v>0.1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1</v>
      </c>
      <c r="Q57" s="12">
        <f>COUNTIF($V$57:$CC$57,Q48)</f>
        <v>0</v>
      </c>
      <c r="R57" s="12">
        <f>COUNTIF($V$57:$CC$57,R48)</f>
        <v>17</v>
      </c>
      <c r="S57" s="12">
        <f t="shared" si="4"/>
        <v>18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/>
      <c r="AJ57" s="8">
        <v>5</v>
      </c>
      <c r="AK57" s="8">
        <v>5</v>
      </c>
      <c r="AL57" s="8">
        <v>5</v>
      </c>
      <c r="AM57" s="8">
        <v>3</v>
      </c>
      <c r="AN57" s="8">
        <v>5</v>
      </c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212" t="s">
        <v>12</v>
      </c>
      <c r="B58" s="213"/>
      <c r="C58" s="213"/>
      <c r="D58" s="213"/>
      <c r="E58" s="213"/>
      <c r="F58" s="213"/>
      <c r="G58" s="214"/>
      <c r="H58" s="56">
        <f>AVERAGE(H49:H57)</f>
        <v>4.6932098765432091</v>
      </c>
      <c r="I58" s="49"/>
      <c r="J58" s="211" t="s">
        <v>68</v>
      </c>
      <c r="K58" s="211"/>
      <c r="L58" s="50">
        <f>SUM(J49:J57)</f>
        <v>2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91</v>
      </c>
    </row>
    <row r="62" spans="1:81">
      <c r="B62" s="15" t="s">
        <v>93</v>
      </c>
      <c r="D62" t="s">
        <v>157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V10:CC10"/>
    <mergeCell ref="H9:I9"/>
    <mergeCell ref="H10:I10"/>
    <mergeCell ref="A4:H4"/>
    <mergeCell ref="A6:H6"/>
    <mergeCell ref="A7:H7"/>
    <mergeCell ref="A9:G9"/>
    <mergeCell ref="A10:G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CC150"/>
  <sheetViews>
    <sheetView workbookViewId="0">
      <selection activeCell="J21" sqref="J21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07"/>
      <c r="L1" s="107"/>
      <c r="M1" s="107"/>
      <c r="N1" s="107"/>
      <c r="O1" s="107"/>
      <c r="P1" s="107"/>
      <c r="Q1" s="107"/>
      <c r="R1" s="107"/>
      <c r="S1" s="107"/>
      <c r="T1" s="107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07"/>
      <c r="L2" s="107"/>
      <c r="M2" s="107"/>
      <c r="N2" s="107"/>
      <c r="O2" s="107"/>
      <c r="P2" s="107"/>
      <c r="Q2" s="107"/>
      <c r="R2" s="107"/>
      <c r="S2" s="107"/>
      <c r="T2" s="107"/>
    </row>
    <row r="4" spans="1:81">
      <c r="A4" s="194" t="s">
        <v>142</v>
      </c>
      <c r="B4" s="194"/>
      <c r="C4" s="194"/>
      <c r="D4" s="194"/>
      <c r="E4" s="194"/>
      <c r="F4" s="204"/>
      <c r="G4" s="204"/>
      <c r="H4" s="204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</row>
    <row r="6" spans="1:81">
      <c r="A6" s="194" t="s">
        <v>106</v>
      </c>
      <c r="B6" s="194"/>
      <c r="C6" s="194"/>
      <c r="D6" s="194"/>
      <c r="E6" s="194"/>
      <c r="F6" s="194"/>
      <c r="G6" s="194"/>
      <c r="H6" s="194"/>
      <c r="I6" s="111"/>
      <c r="J6" s="111"/>
      <c r="K6" s="111"/>
    </row>
    <row r="7" spans="1:81">
      <c r="A7" s="194" t="s">
        <v>141</v>
      </c>
      <c r="B7" s="194"/>
      <c r="C7" s="194"/>
      <c r="D7" s="194"/>
      <c r="E7" s="194"/>
      <c r="F7" s="194"/>
      <c r="G7" s="194"/>
      <c r="H7" s="194"/>
      <c r="I7" s="111"/>
    </row>
    <row r="8" spans="1:81">
      <c r="A8" s="111"/>
      <c r="B8" s="117"/>
      <c r="C8" s="117"/>
      <c r="D8" s="117"/>
      <c r="E8" s="117"/>
      <c r="F8" s="117"/>
      <c r="G8" s="117"/>
    </row>
    <row r="9" spans="1:81">
      <c r="A9" s="250" t="s">
        <v>37</v>
      </c>
      <c r="B9" s="190"/>
      <c r="C9" s="190"/>
      <c r="D9" s="190"/>
      <c r="E9" s="190"/>
      <c r="F9" s="190"/>
      <c r="G9" s="196"/>
      <c r="H9" s="199">
        <v>10</v>
      </c>
      <c r="I9" s="199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34" t="s">
        <v>44</v>
      </c>
    </row>
    <row r="10" spans="1:81">
      <c r="A10" s="197" t="s">
        <v>39</v>
      </c>
      <c r="B10" s="197"/>
      <c r="C10" s="197"/>
      <c r="D10" s="197"/>
      <c r="E10" s="197"/>
      <c r="F10" s="197"/>
      <c r="G10" s="198"/>
      <c r="H10" s="199" t="s">
        <v>162</v>
      </c>
      <c r="I10" s="199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V10" s="244" t="s">
        <v>16</v>
      </c>
      <c r="W10" s="244"/>
      <c r="X10" s="244"/>
      <c r="Y10" s="244"/>
      <c r="Z10" s="244"/>
      <c r="AA10" s="244"/>
      <c r="AB10" s="244"/>
      <c r="AC10" s="244"/>
      <c r="AD10" s="244"/>
      <c r="AE10" s="244"/>
      <c r="AF10" s="244"/>
      <c r="AG10" s="244"/>
      <c r="AH10" s="244"/>
      <c r="AI10" s="244"/>
      <c r="AJ10" s="244"/>
      <c r="AK10" s="244"/>
      <c r="AL10" s="244"/>
      <c r="AM10" s="244"/>
      <c r="AN10" s="244"/>
      <c r="AO10" s="244"/>
      <c r="AP10" s="244"/>
      <c r="AQ10" s="244"/>
      <c r="AR10" s="244"/>
      <c r="AS10" s="244"/>
      <c r="AT10" s="244"/>
      <c r="AU10" s="244"/>
      <c r="AV10" s="244"/>
      <c r="AW10" s="244"/>
      <c r="AX10" s="244"/>
      <c r="AY10" s="244"/>
      <c r="AZ10" s="244"/>
      <c r="BA10" s="244"/>
      <c r="BB10" s="244"/>
      <c r="BC10" s="244"/>
      <c r="BD10" s="244"/>
      <c r="BE10" s="244"/>
      <c r="BF10" s="244"/>
      <c r="BG10" s="244"/>
      <c r="BH10" s="244"/>
      <c r="BI10" s="244"/>
      <c r="BJ10" s="244"/>
      <c r="BK10" s="244"/>
      <c r="BL10" s="244"/>
      <c r="BM10" s="244"/>
      <c r="BN10" s="244"/>
      <c r="BO10" s="244"/>
      <c r="BP10" s="244"/>
      <c r="BQ10" s="244"/>
      <c r="BR10" s="244"/>
      <c r="BS10" s="244"/>
      <c r="BT10" s="244"/>
      <c r="BU10" s="244"/>
      <c r="BV10" s="244"/>
      <c r="BW10" s="244"/>
      <c r="BX10" s="244"/>
      <c r="BY10" s="244"/>
      <c r="BZ10" s="244"/>
      <c r="CA10" s="244"/>
      <c r="CB10" s="244"/>
      <c r="CC10" s="244"/>
    </row>
    <row r="11" spans="1:81">
      <c r="A11" s="113"/>
      <c r="B11" s="113"/>
      <c r="C11" s="113"/>
      <c r="D11" s="113"/>
      <c r="E11" s="113"/>
      <c r="F11" s="113"/>
      <c r="G11" s="114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  <c r="BN11" s="119"/>
      <c r="BO11" s="119"/>
      <c r="BP11" s="119"/>
      <c r="BQ11" s="119"/>
      <c r="BR11" s="119"/>
      <c r="BS11" s="119"/>
      <c r="BT11" s="119"/>
      <c r="BU11" s="119"/>
      <c r="BV11" s="119"/>
      <c r="BW11" s="119"/>
      <c r="BX11" s="119"/>
      <c r="BY11" s="119"/>
      <c r="BZ11" s="119"/>
      <c r="CA11" s="119"/>
      <c r="CB11" s="119"/>
      <c r="CC11" s="119"/>
    </row>
    <row r="12" spans="1:81">
      <c r="A12" s="113"/>
      <c r="B12" s="113"/>
      <c r="C12" s="113"/>
      <c r="D12" s="113"/>
      <c r="E12" s="113"/>
      <c r="F12" s="113"/>
      <c r="G12" s="114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V12" s="119"/>
      <c r="W12" s="119"/>
      <c r="X12" s="119"/>
      <c r="Y12" s="119"/>
      <c r="Z12" s="119"/>
      <c r="AA12" s="119"/>
      <c r="AB12" s="119"/>
      <c r="AC12" s="119"/>
      <c r="AD12" s="119"/>
      <c r="AE12" s="119"/>
      <c r="AF12" s="119"/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119"/>
      <c r="AT12" s="119"/>
      <c r="AU12" s="119"/>
      <c r="AV12" s="119"/>
      <c r="AW12" s="119"/>
      <c r="AX12" s="119"/>
      <c r="AY12" s="119"/>
      <c r="AZ12" s="119"/>
      <c r="BA12" s="119"/>
      <c r="BB12" s="119"/>
      <c r="BC12" s="119"/>
      <c r="BD12" s="119"/>
      <c r="BE12" s="119"/>
      <c r="BF12" s="119"/>
      <c r="BG12" s="119"/>
      <c r="BH12" s="119"/>
      <c r="BI12" s="119"/>
      <c r="BJ12" s="119"/>
      <c r="BK12" s="119"/>
      <c r="BL12" s="119"/>
      <c r="BM12" s="119"/>
      <c r="BN12" s="119"/>
      <c r="BO12" s="119"/>
      <c r="BP12" s="119"/>
      <c r="BQ12" s="119"/>
      <c r="BR12" s="119"/>
      <c r="BS12" s="119"/>
      <c r="BT12" s="119"/>
      <c r="BU12" s="119"/>
      <c r="BV12" s="119"/>
      <c r="BW12" s="119"/>
      <c r="BX12" s="119"/>
      <c r="BY12" s="119"/>
      <c r="BZ12" s="119"/>
      <c r="CA12" s="119"/>
      <c r="CB12" s="119"/>
      <c r="CC12" s="119"/>
    </row>
    <row r="13" spans="1:81">
      <c r="V13" s="245" t="s">
        <v>60</v>
      </c>
      <c r="W13" s="245"/>
      <c r="X13" s="245"/>
      <c r="Y13" s="245"/>
      <c r="Z13" s="245"/>
      <c r="AA13" s="245"/>
      <c r="AB13" s="245"/>
      <c r="AC13" s="245"/>
      <c r="AD13" s="245"/>
      <c r="AE13" s="245"/>
      <c r="AF13" s="245"/>
      <c r="AG13" s="245"/>
      <c r="AH13" s="245"/>
      <c r="AI13" s="245"/>
      <c r="AJ13" s="245"/>
      <c r="AK13" s="245"/>
      <c r="AL13" s="245"/>
      <c r="AM13" s="245"/>
      <c r="AN13" s="245"/>
      <c r="AO13" s="245"/>
      <c r="AP13" s="245"/>
      <c r="AQ13" s="245"/>
      <c r="AR13" s="245"/>
      <c r="AS13" s="245"/>
      <c r="AT13" s="245"/>
      <c r="AU13" s="245"/>
      <c r="AV13" s="245"/>
      <c r="AW13" s="245"/>
      <c r="AX13" s="245"/>
      <c r="AY13" s="245"/>
      <c r="AZ13" s="245"/>
      <c r="BA13" s="245"/>
      <c r="BB13" s="245"/>
      <c r="BC13" s="245"/>
      <c r="BD13" s="245"/>
      <c r="BE13" s="245"/>
      <c r="BF13" s="245"/>
      <c r="BG13" s="245"/>
      <c r="BH13" s="245"/>
      <c r="BI13" s="245"/>
      <c r="BJ13" s="245"/>
      <c r="BK13" s="245"/>
      <c r="BL13" s="245"/>
      <c r="BM13" s="245"/>
      <c r="BN13" s="245"/>
      <c r="BO13" s="245"/>
      <c r="BP13" s="245"/>
      <c r="BQ13" s="245"/>
      <c r="BR13" s="245"/>
      <c r="BS13" s="245"/>
      <c r="BT13" s="245"/>
      <c r="BU13" s="245"/>
      <c r="BV13" s="245"/>
      <c r="BW13" s="245"/>
      <c r="BX13" s="245"/>
      <c r="BY13" s="245"/>
      <c r="BZ13" s="245"/>
      <c r="CA13" s="245"/>
      <c r="CB13" s="245"/>
      <c r="CC13" s="245"/>
    </row>
    <row r="14" spans="1:81">
      <c r="A14" s="189" t="s">
        <v>16</v>
      </c>
      <c r="B14" s="190"/>
      <c r="C14" s="190"/>
      <c r="D14" s="190"/>
      <c r="E14" s="190"/>
      <c r="F14" s="190"/>
      <c r="G14" s="190"/>
      <c r="H14" s="190"/>
      <c r="I14" s="108"/>
      <c r="J14" s="108"/>
      <c r="K14" s="108"/>
      <c r="N14" s="246" t="s">
        <v>45</v>
      </c>
      <c r="O14" s="199"/>
      <c r="P14" s="199"/>
      <c r="Q14" s="120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107"/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M15" s="193">
        <v>1</v>
      </c>
      <c r="N15" s="247" t="s">
        <v>14</v>
      </c>
      <c r="O15" s="248"/>
      <c r="P15" s="249"/>
      <c r="Q15" s="8">
        <f>COUNTA(V15:CC15)</f>
        <v>0</v>
      </c>
      <c r="R15" s="240">
        <f>SUM(Q15:Q16)</f>
        <v>10</v>
      </c>
      <c r="T15" s="193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16" t="s">
        <v>46</v>
      </c>
      <c r="C16" s="116"/>
      <c r="F16" s="191" t="s">
        <v>17</v>
      </c>
      <c r="G16" s="191"/>
      <c r="H16" s="192"/>
      <c r="I16" s="109"/>
      <c r="J16" s="109"/>
      <c r="K16" s="109"/>
      <c r="M16" s="193"/>
      <c r="N16" s="237" t="s">
        <v>15</v>
      </c>
      <c r="O16" s="238"/>
      <c r="P16" s="239"/>
      <c r="Q16" s="8">
        <f>COUNTA(V16:CC16)</f>
        <v>10</v>
      </c>
      <c r="R16" s="242"/>
      <c r="T16" s="193"/>
      <c r="U16" s="118" t="s">
        <v>15</v>
      </c>
      <c r="V16" s="8" t="s">
        <v>158</v>
      </c>
      <c r="W16" s="8" t="s">
        <v>158</v>
      </c>
      <c r="X16" s="8" t="s">
        <v>158</v>
      </c>
      <c r="Y16" s="8" t="s">
        <v>158</v>
      </c>
      <c r="Z16" s="8" t="s">
        <v>158</v>
      </c>
      <c r="AA16" s="8" t="s">
        <v>158</v>
      </c>
      <c r="AB16" s="8" t="s">
        <v>158</v>
      </c>
      <c r="AC16" s="8" t="s">
        <v>158</v>
      </c>
      <c r="AD16" s="8" t="s">
        <v>158</v>
      </c>
      <c r="AE16" s="8" t="s">
        <v>158</v>
      </c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120" t="s">
        <v>42</v>
      </c>
      <c r="D17" s="120" t="s">
        <v>41</v>
      </c>
      <c r="F17" s="41" t="s">
        <v>47</v>
      </c>
      <c r="G17" s="120" t="s">
        <v>42</v>
      </c>
      <c r="H17" s="120" t="s">
        <v>41</v>
      </c>
      <c r="I17" s="109"/>
      <c r="J17" s="109"/>
      <c r="K17" s="109"/>
      <c r="M17" s="231"/>
      <c r="N17" s="232"/>
      <c r="O17" s="232"/>
      <c r="P17" s="232"/>
      <c r="Q17" s="232"/>
      <c r="R17" s="233"/>
      <c r="T17" s="110"/>
      <c r="U17" s="11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115">
        <f>Q15</f>
        <v>0</v>
      </c>
      <c r="D18" s="24">
        <f>Q15/$R$15</f>
        <v>0</v>
      </c>
      <c r="F18" s="118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93">
        <v>2</v>
      </c>
      <c r="N18" s="237" t="s">
        <v>18</v>
      </c>
      <c r="O18" s="238"/>
      <c r="P18" s="239"/>
      <c r="Q18" s="8">
        <f>COUNTA(V18:CC18)</f>
        <v>0</v>
      </c>
      <c r="R18" s="240">
        <f>SUM(Q18:Q21)</f>
        <v>10</v>
      </c>
      <c r="T18" s="193">
        <v>2</v>
      </c>
      <c r="U18" s="118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18" t="s">
        <v>15</v>
      </c>
      <c r="C19" s="115">
        <f>Q16</f>
        <v>10</v>
      </c>
      <c r="D19" s="24">
        <f>Q16/$R$15</f>
        <v>1</v>
      </c>
      <c r="F19" s="118" t="s">
        <v>19</v>
      </c>
      <c r="G19" s="39">
        <f>Q19</f>
        <v>10</v>
      </c>
      <c r="H19" s="24">
        <f>Q19/$R$18</f>
        <v>1</v>
      </c>
      <c r="I19" s="25"/>
      <c r="J19" s="25"/>
      <c r="K19" s="25"/>
      <c r="M19" s="193"/>
      <c r="N19" s="237" t="s">
        <v>19</v>
      </c>
      <c r="O19" s="238" t="s">
        <v>19</v>
      </c>
      <c r="P19" s="239" t="s">
        <v>19</v>
      </c>
      <c r="Q19" s="8">
        <f>COUNTA(V19:CC19)</f>
        <v>10</v>
      </c>
      <c r="R19" s="241"/>
      <c r="T19" s="193"/>
      <c r="U19" s="118" t="s">
        <v>19</v>
      </c>
      <c r="V19" s="8" t="s">
        <v>158</v>
      </c>
      <c r="W19" s="8" t="s">
        <v>158</v>
      </c>
      <c r="X19" s="8" t="s">
        <v>158</v>
      </c>
      <c r="Y19" s="8" t="s">
        <v>158</v>
      </c>
      <c r="Z19" s="8" t="s">
        <v>158</v>
      </c>
      <c r="AA19" s="8" t="s">
        <v>158</v>
      </c>
      <c r="AB19" s="8" t="s">
        <v>158</v>
      </c>
      <c r="AC19" s="8" t="s">
        <v>158</v>
      </c>
      <c r="AD19" s="8" t="s">
        <v>158</v>
      </c>
      <c r="AE19" s="8" t="s">
        <v>158</v>
      </c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10</v>
      </c>
      <c r="D20" s="48">
        <f>SUM(D18:D19)</f>
        <v>1</v>
      </c>
      <c r="F20" s="118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93"/>
      <c r="N20" s="237" t="s">
        <v>20</v>
      </c>
      <c r="O20" s="238" t="s">
        <v>20</v>
      </c>
      <c r="P20" s="239" t="s">
        <v>20</v>
      </c>
      <c r="Q20" s="8">
        <f>COUNTA(V20:CC20)</f>
        <v>0</v>
      </c>
      <c r="R20" s="241"/>
      <c r="T20" s="193"/>
      <c r="U20" s="118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18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93"/>
      <c r="N21" s="237" t="s">
        <v>21</v>
      </c>
      <c r="O21" s="238"/>
      <c r="P21" s="239"/>
      <c r="Q21" s="8">
        <f>COUNTA(V21:CC21)</f>
        <v>0</v>
      </c>
      <c r="R21" s="242"/>
      <c r="T21" s="193"/>
      <c r="U21" s="118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88" t="s">
        <v>24</v>
      </c>
      <c r="C22" s="188"/>
      <c r="D22" s="188"/>
      <c r="F22" s="42" t="s">
        <v>48</v>
      </c>
      <c r="G22" s="45">
        <f>SUM(G18:G21)</f>
        <v>10</v>
      </c>
      <c r="H22" s="48">
        <f>SUM(H18:H21)</f>
        <v>1</v>
      </c>
      <c r="I22" s="25"/>
      <c r="J22" s="25"/>
      <c r="K22" s="25"/>
      <c r="M22" s="231"/>
      <c r="N22" s="232"/>
      <c r="O22" s="232"/>
      <c r="P22" s="232"/>
      <c r="Q22" s="232"/>
      <c r="R22" s="233"/>
      <c r="T22" s="110"/>
      <c r="U22" s="11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120" t="s">
        <v>42</v>
      </c>
      <c r="D23" s="120" t="s">
        <v>41</v>
      </c>
      <c r="M23" s="193">
        <v>3</v>
      </c>
      <c r="N23" s="237" t="s">
        <v>22</v>
      </c>
      <c r="O23" s="238"/>
      <c r="P23" s="239"/>
      <c r="Q23" s="8">
        <f>COUNTA(V23:CC23)</f>
        <v>6</v>
      </c>
      <c r="R23" s="240">
        <f>SUM(Q23:Q24)</f>
        <v>10</v>
      </c>
      <c r="T23" s="193">
        <v>3</v>
      </c>
      <c r="U23" s="118" t="s">
        <v>22</v>
      </c>
      <c r="V23" s="8"/>
      <c r="W23" s="8"/>
      <c r="X23" s="8" t="s">
        <v>158</v>
      </c>
      <c r="Y23" s="8"/>
      <c r="Z23" s="8" t="s">
        <v>158</v>
      </c>
      <c r="AA23" s="8" t="s">
        <v>158</v>
      </c>
      <c r="AB23" s="8" t="s">
        <v>158</v>
      </c>
      <c r="AC23" s="8" t="s">
        <v>158</v>
      </c>
      <c r="AD23" s="8"/>
      <c r="AE23" s="8" t="s">
        <v>158</v>
      </c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18" t="s">
        <v>22</v>
      </c>
      <c r="C24" s="39">
        <f>Q23</f>
        <v>6</v>
      </c>
      <c r="D24" s="24">
        <f>Q23/$R$23</f>
        <v>0.6</v>
      </c>
      <c r="M24" s="193"/>
      <c r="N24" s="237" t="s">
        <v>23</v>
      </c>
      <c r="O24" s="238"/>
      <c r="P24" s="239"/>
      <c r="Q24" s="8">
        <f>COUNTA(V24:CC24)</f>
        <v>4</v>
      </c>
      <c r="R24" s="242"/>
      <c r="T24" s="193"/>
      <c r="U24" s="118" t="s">
        <v>64</v>
      </c>
      <c r="V24" s="8" t="s">
        <v>158</v>
      </c>
      <c r="W24" s="8" t="s">
        <v>158</v>
      </c>
      <c r="X24" s="8"/>
      <c r="Y24" s="8" t="s">
        <v>158</v>
      </c>
      <c r="Z24" s="8"/>
      <c r="AA24" s="8"/>
      <c r="AB24" s="8"/>
      <c r="AC24" s="8"/>
      <c r="AD24" s="8" t="s">
        <v>158</v>
      </c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18" t="s">
        <v>23</v>
      </c>
      <c r="C25" s="39">
        <f>Q24</f>
        <v>4</v>
      </c>
      <c r="D25" s="24">
        <f>Q24/$R$23</f>
        <v>0.4</v>
      </c>
      <c r="F25" s="38" t="s">
        <v>25</v>
      </c>
      <c r="G25" s="38"/>
      <c r="H25" s="38"/>
      <c r="I25" s="116"/>
      <c r="M25" s="231"/>
      <c r="N25" s="232"/>
      <c r="O25" s="232"/>
      <c r="P25" s="232"/>
      <c r="Q25" s="232"/>
      <c r="R25" s="233"/>
      <c r="T25" s="110"/>
      <c r="U25" s="11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10</v>
      </c>
      <c r="D26" s="48">
        <f>SUM(D24:D25)</f>
        <v>1</v>
      </c>
      <c r="F26" s="41" t="s">
        <v>47</v>
      </c>
      <c r="G26" s="120" t="s">
        <v>42</v>
      </c>
      <c r="H26" s="120" t="s">
        <v>41</v>
      </c>
      <c r="J26" s="116"/>
      <c r="K26" s="116"/>
      <c r="M26" s="193">
        <v>4</v>
      </c>
      <c r="N26" s="243" t="s">
        <v>26</v>
      </c>
      <c r="O26" s="243"/>
      <c r="P26" s="243"/>
      <c r="Q26" s="8">
        <f t="shared" ref="Q26:Q34" si="0">COUNTA(V26:CC26)</f>
        <v>1</v>
      </c>
      <c r="R26" s="240">
        <f>SUM(Q26:Q30)</f>
        <v>10</v>
      </c>
      <c r="T26" s="193">
        <v>4</v>
      </c>
      <c r="U26" s="20" t="s">
        <v>26</v>
      </c>
      <c r="V26" s="8"/>
      <c r="W26" s="8" t="s">
        <v>158</v>
      </c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1</v>
      </c>
      <c r="H27" s="24">
        <f>Q26/$R$26</f>
        <v>0.1</v>
      </c>
      <c r="I27" s="25"/>
      <c r="J27" s="25"/>
      <c r="K27" s="25"/>
      <c r="M27" s="193"/>
      <c r="N27" s="243" t="s">
        <v>27</v>
      </c>
      <c r="O27" s="243"/>
      <c r="P27" s="243"/>
      <c r="Q27" s="8">
        <f t="shared" si="0"/>
        <v>6</v>
      </c>
      <c r="R27" s="241"/>
      <c r="T27" s="193"/>
      <c r="U27" s="20" t="s">
        <v>27</v>
      </c>
      <c r="V27" s="8" t="s">
        <v>158</v>
      </c>
      <c r="W27" s="8"/>
      <c r="X27" s="8" t="s">
        <v>158</v>
      </c>
      <c r="Y27" s="8"/>
      <c r="Z27" s="8" t="s">
        <v>158</v>
      </c>
      <c r="AA27" s="8"/>
      <c r="AB27" s="8"/>
      <c r="AC27" s="8" t="s">
        <v>158</v>
      </c>
      <c r="AD27" s="8" t="s">
        <v>158</v>
      </c>
      <c r="AE27" s="8" t="s">
        <v>158</v>
      </c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113</v>
      </c>
      <c r="C28" s="29"/>
      <c r="D28" s="26"/>
      <c r="E28" s="40"/>
      <c r="F28" s="20" t="s">
        <v>27</v>
      </c>
      <c r="G28" s="39">
        <f>Q27</f>
        <v>6</v>
      </c>
      <c r="H28" s="24">
        <f>Q27/$R$26</f>
        <v>0.6</v>
      </c>
      <c r="I28" s="25"/>
      <c r="J28" s="25"/>
      <c r="K28" s="25"/>
      <c r="M28" s="193"/>
      <c r="N28" s="243" t="s">
        <v>28</v>
      </c>
      <c r="O28" s="243"/>
      <c r="P28" s="243"/>
      <c r="Q28" s="8">
        <f t="shared" si="0"/>
        <v>3</v>
      </c>
      <c r="R28" s="241"/>
      <c r="T28" s="193"/>
      <c r="U28" s="20" t="s">
        <v>28</v>
      </c>
      <c r="V28" s="8"/>
      <c r="W28" s="8"/>
      <c r="X28" s="8"/>
      <c r="Y28" s="8" t="s">
        <v>158</v>
      </c>
      <c r="Z28" s="8"/>
      <c r="AA28" s="8" t="s">
        <v>158</v>
      </c>
      <c r="AB28" s="8" t="s">
        <v>158</v>
      </c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120" t="s">
        <v>42</v>
      </c>
      <c r="D29" s="120" t="s">
        <v>41</v>
      </c>
      <c r="E29" s="40"/>
      <c r="F29" s="20" t="s">
        <v>28</v>
      </c>
      <c r="G29" s="39">
        <f>Q28</f>
        <v>3</v>
      </c>
      <c r="H29" s="24">
        <f>Q28/$R$26</f>
        <v>0.3</v>
      </c>
      <c r="I29" s="25"/>
      <c r="J29" s="25"/>
      <c r="K29" s="25"/>
      <c r="M29" s="193"/>
      <c r="N29" s="243" t="s">
        <v>29</v>
      </c>
      <c r="O29" s="243"/>
      <c r="P29" s="243"/>
      <c r="Q29" s="8">
        <f t="shared" si="0"/>
        <v>0</v>
      </c>
      <c r="R29" s="241"/>
      <c r="T29" s="193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8</v>
      </c>
      <c r="D30" s="24">
        <f>Q31/$R$31</f>
        <v>0.8</v>
      </c>
      <c r="F30" s="20" t="s">
        <v>29</v>
      </c>
      <c r="G30" s="39">
        <f>Q29</f>
        <v>0</v>
      </c>
      <c r="H30" s="24">
        <f>Q29/$R$26</f>
        <v>0</v>
      </c>
      <c r="I30" s="25"/>
      <c r="J30" s="25"/>
      <c r="K30" s="25"/>
      <c r="M30" s="193"/>
      <c r="N30" s="243" t="s">
        <v>30</v>
      </c>
      <c r="O30" s="243"/>
      <c r="P30" s="243"/>
      <c r="Q30" s="8">
        <f t="shared" si="0"/>
        <v>0</v>
      </c>
      <c r="R30" s="242"/>
      <c r="T30" s="193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2</v>
      </c>
      <c r="D31" s="24">
        <f>Q32/$R$31</f>
        <v>0.2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93">
        <v>5</v>
      </c>
      <c r="N31" s="237" t="s">
        <v>32</v>
      </c>
      <c r="O31" s="238"/>
      <c r="P31" s="239"/>
      <c r="Q31" s="8">
        <f t="shared" si="0"/>
        <v>8</v>
      </c>
      <c r="R31" s="240">
        <f>SUM(Q31:Q34)</f>
        <v>10</v>
      </c>
      <c r="T31" s="193">
        <v>5</v>
      </c>
      <c r="U31" s="20" t="s">
        <v>65</v>
      </c>
      <c r="V31" s="8"/>
      <c r="W31" s="8" t="s">
        <v>158</v>
      </c>
      <c r="X31" s="8" t="s">
        <v>158</v>
      </c>
      <c r="Y31" s="8" t="s">
        <v>158</v>
      </c>
      <c r="Z31" s="8" t="s">
        <v>158</v>
      </c>
      <c r="AA31" s="8" t="s">
        <v>158</v>
      </c>
      <c r="AB31" s="8"/>
      <c r="AC31" s="8" t="s">
        <v>158</v>
      </c>
      <c r="AD31" s="8" t="s">
        <v>158</v>
      </c>
      <c r="AE31" s="8" t="s">
        <v>158</v>
      </c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10</v>
      </c>
      <c r="H32" s="48">
        <f>SUM(H27:H31)</f>
        <v>1</v>
      </c>
      <c r="I32" s="19"/>
      <c r="J32" s="19"/>
      <c r="K32" s="19"/>
      <c r="M32" s="193"/>
      <c r="N32" s="237" t="s">
        <v>35</v>
      </c>
      <c r="O32" s="238" t="s">
        <v>35</v>
      </c>
      <c r="P32" s="239" t="s">
        <v>35</v>
      </c>
      <c r="Q32" s="8">
        <f t="shared" si="0"/>
        <v>2</v>
      </c>
      <c r="R32" s="241"/>
      <c r="T32" s="193"/>
      <c r="U32" s="22" t="s">
        <v>66</v>
      </c>
      <c r="V32" s="8" t="s">
        <v>158</v>
      </c>
      <c r="W32" s="8"/>
      <c r="X32" s="8"/>
      <c r="Y32" s="8"/>
      <c r="Z32" s="8"/>
      <c r="AA32" s="8"/>
      <c r="AB32" s="8" t="s">
        <v>158</v>
      </c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93"/>
      <c r="N33" s="237" t="s">
        <v>33</v>
      </c>
      <c r="O33" s="238" t="s">
        <v>33</v>
      </c>
      <c r="P33" s="239" t="s">
        <v>33</v>
      </c>
      <c r="Q33" s="8">
        <f t="shared" si="0"/>
        <v>0</v>
      </c>
      <c r="R33" s="241"/>
      <c r="T33" s="193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10</v>
      </c>
      <c r="D34" s="24">
        <f>SUM(D30:D33)</f>
        <v>1</v>
      </c>
      <c r="F34" s="21"/>
      <c r="G34" s="21"/>
      <c r="H34" s="19"/>
      <c r="I34" s="19"/>
      <c r="J34" s="19"/>
      <c r="K34" s="19"/>
      <c r="M34" s="193"/>
      <c r="N34" s="237" t="s">
        <v>49</v>
      </c>
      <c r="O34" s="238" t="s">
        <v>34</v>
      </c>
      <c r="P34" s="239" t="s">
        <v>34</v>
      </c>
      <c r="Q34" s="8">
        <f t="shared" si="0"/>
        <v>0</v>
      </c>
      <c r="R34" s="242"/>
      <c r="T34" s="193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16"/>
      <c r="C35" s="116"/>
    </row>
    <row r="36" spans="1:81">
      <c r="B36" s="116"/>
      <c r="C36" s="116"/>
    </row>
    <row r="37" spans="1:81">
      <c r="A37" s="194" t="s">
        <v>142</v>
      </c>
      <c r="B37" s="194"/>
      <c r="C37" s="194"/>
      <c r="D37" s="194"/>
      <c r="E37" s="194"/>
      <c r="F37" s="204"/>
      <c r="G37" s="204"/>
      <c r="H37" s="204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</row>
    <row r="39" spans="1:81">
      <c r="A39" s="194" t="s">
        <v>106</v>
      </c>
      <c r="B39" s="194"/>
      <c r="C39" s="194"/>
      <c r="D39" s="194"/>
      <c r="E39" s="194"/>
      <c r="F39" s="194"/>
      <c r="G39" s="194"/>
      <c r="H39" s="194"/>
      <c r="I39" s="148"/>
      <c r="J39" s="148"/>
      <c r="K39" s="148"/>
    </row>
    <row r="40" spans="1:81">
      <c r="A40" s="194" t="s">
        <v>141</v>
      </c>
      <c r="B40" s="194"/>
      <c r="C40" s="194"/>
      <c r="D40" s="194"/>
      <c r="E40" s="194"/>
      <c r="F40" s="194"/>
      <c r="G40" s="194"/>
      <c r="H40" s="194"/>
      <c r="I40" s="148"/>
    </row>
    <row r="41" spans="1:81">
      <c r="A41" s="148"/>
      <c r="B41" s="147"/>
      <c r="C41" s="147"/>
      <c r="D41" s="147"/>
      <c r="E41" s="147"/>
      <c r="F41" s="147"/>
      <c r="G41" s="147"/>
    </row>
    <row r="42" spans="1:81">
      <c r="A42" s="250" t="s">
        <v>37</v>
      </c>
      <c r="B42" s="190"/>
      <c r="C42" s="190"/>
      <c r="D42" s="190"/>
      <c r="E42" s="190"/>
      <c r="F42" s="190"/>
      <c r="G42" s="196"/>
      <c r="H42" s="199">
        <f>H9</f>
        <v>10</v>
      </c>
      <c r="I42" s="199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34"/>
    </row>
    <row r="43" spans="1:81">
      <c r="A43" s="197" t="s">
        <v>39</v>
      </c>
      <c r="B43" s="197"/>
      <c r="C43" s="197"/>
      <c r="D43" s="197"/>
      <c r="E43" s="197"/>
      <c r="F43" s="197"/>
      <c r="G43" s="198"/>
      <c r="H43" s="199" t="s">
        <v>162</v>
      </c>
      <c r="I43" s="199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V43" s="167"/>
      <c r="W43" s="167"/>
      <c r="X43" s="167"/>
      <c r="Y43" s="167"/>
      <c r="Z43" s="167"/>
      <c r="AA43" s="167"/>
      <c r="AB43" s="167"/>
      <c r="AC43" s="167"/>
      <c r="AD43" s="167"/>
      <c r="AE43" s="167"/>
      <c r="AF43" s="167"/>
      <c r="AG43" s="167"/>
      <c r="AH43" s="167"/>
      <c r="AI43" s="167"/>
      <c r="AJ43" s="167"/>
      <c r="AK43" s="167"/>
      <c r="AL43" s="167"/>
      <c r="AM43" s="167"/>
      <c r="AN43" s="167"/>
      <c r="AO43" s="167"/>
      <c r="AP43" s="167"/>
      <c r="AQ43" s="167"/>
      <c r="AR43" s="167"/>
      <c r="AS43" s="167"/>
      <c r="AT43" s="167"/>
      <c r="AU43" s="167"/>
      <c r="AV43" s="167"/>
      <c r="AW43" s="167"/>
      <c r="AX43" s="167"/>
      <c r="AY43" s="167"/>
      <c r="AZ43" s="167"/>
      <c r="BA43" s="167"/>
      <c r="BB43" s="167"/>
      <c r="BC43" s="167"/>
      <c r="BD43" s="167"/>
      <c r="BE43" s="167"/>
      <c r="BF43" s="167"/>
      <c r="BG43" s="167"/>
      <c r="BH43" s="167"/>
      <c r="BI43" s="167"/>
      <c r="BJ43" s="167"/>
      <c r="BK43" s="167"/>
      <c r="BL43" s="167"/>
      <c r="BM43" s="167"/>
      <c r="BN43" s="167"/>
      <c r="BO43" s="167"/>
      <c r="BP43" s="167"/>
      <c r="BQ43" s="167"/>
      <c r="BR43" s="167"/>
      <c r="BS43" s="167"/>
      <c r="BT43" s="167"/>
      <c r="BU43" s="167"/>
      <c r="BV43" s="167"/>
      <c r="BW43" s="167"/>
      <c r="BX43" s="167"/>
      <c r="BY43" s="167"/>
      <c r="BZ43" s="167"/>
      <c r="CA43" s="167"/>
      <c r="CB43" s="167"/>
      <c r="CC43" s="167"/>
    </row>
    <row r="44" spans="1:81">
      <c r="A44" s="152"/>
      <c r="B44" s="152"/>
      <c r="C44" s="152"/>
      <c r="D44" s="152"/>
      <c r="E44" s="152"/>
      <c r="F44" s="152"/>
      <c r="G44" s="153"/>
      <c r="H44" s="151"/>
      <c r="I44" s="151"/>
      <c r="J44" s="151"/>
      <c r="K44" s="151"/>
      <c r="L44" s="151"/>
      <c r="M44" s="151"/>
      <c r="N44" s="151"/>
      <c r="O44" s="151"/>
      <c r="P44" s="151"/>
      <c r="Q44" s="151"/>
      <c r="R44" s="151"/>
      <c r="S44" s="151"/>
      <c r="T44" s="151"/>
      <c r="V44" s="166"/>
      <c r="W44" s="166"/>
      <c r="X44" s="166"/>
      <c r="Y44" s="166"/>
      <c r="Z44" s="166"/>
      <c r="AA44" s="166"/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166"/>
      <c r="AZ44" s="166"/>
      <c r="BA44" s="166"/>
      <c r="BB44" s="166"/>
      <c r="BC44" s="166"/>
      <c r="BD44" s="166"/>
      <c r="BE44" s="166"/>
      <c r="BF44" s="166"/>
      <c r="BG44" s="166"/>
      <c r="BH44" s="166"/>
      <c r="BI44" s="166"/>
      <c r="BJ44" s="166"/>
      <c r="BK44" s="166"/>
      <c r="BL44" s="166"/>
      <c r="BM44" s="166"/>
      <c r="BN44" s="166"/>
      <c r="BO44" s="166"/>
      <c r="BP44" s="166"/>
      <c r="BQ44" s="166"/>
      <c r="BR44" s="166"/>
      <c r="BS44" s="166"/>
      <c r="BT44" s="166"/>
      <c r="BU44" s="166"/>
      <c r="BV44" s="166"/>
      <c r="BW44" s="166"/>
      <c r="BX44" s="166"/>
      <c r="BY44" s="166"/>
      <c r="BZ44" s="166"/>
      <c r="CA44" s="166"/>
      <c r="CB44" s="166"/>
      <c r="CC44" s="166"/>
    </row>
    <row r="45" spans="1:81">
      <c r="B45" s="203" t="s">
        <v>11</v>
      </c>
      <c r="C45" s="203"/>
      <c r="D45" s="204"/>
    </row>
    <row r="46" spans="1:81">
      <c r="B46" s="116"/>
      <c r="C46" s="116"/>
      <c r="D46" s="117"/>
      <c r="U46" s="34" t="s">
        <v>133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93" t="s">
        <v>0</v>
      </c>
      <c r="B47" s="205" t="s">
        <v>1</v>
      </c>
      <c r="C47" s="206"/>
      <c r="D47" s="206"/>
      <c r="E47" s="206"/>
      <c r="F47" s="206"/>
      <c r="G47" s="207"/>
      <c r="H47" s="186" t="s">
        <v>10</v>
      </c>
      <c r="I47" s="31"/>
      <c r="J47" s="187" t="s">
        <v>69</v>
      </c>
      <c r="K47" s="187"/>
      <c r="N47" s="234" t="s">
        <v>62</v>
      </c>
      <c r="O47" s="235"/>
      <c r="P47" s="235"/>
      <c r="Q47" s="235"/>
      <c r="R47" s="236"/>
      <c r="S47" s="229" t="s">
        <v>63</v>
      </c>
      <c r="V47" s="231" t="s">
        <v>60</v>
      </c>
      <c r="W47" s="232"/>
      <c r="X47" s="232"/>
      <c r="Y47" s="232"/>
      <c r="Z47" s="232"/>
      <c r="AA47" s="232"/>
      <c r="AB47" s="232"/>
      <c r="AC47" s="232"/>
      <c r="AD47" s="232"/>
      <c r="AE47" s="232"/>
      <c r="AF47" s="232"/>
      <c r="AG47" s="232"/>
      <c r="AH47" s="232"/>
      <c r="AI47" s="232"/>
      <c r="AJ47" s="232"/>
      <c r="AK47" s="232"/>
      <c r="AL47" s="232"/>
      <c r="AM47" s="232"/>
      <c r="AN47" s="232"/>
      <c r="AO47" s="232"/>
      <c r="AP47" s="232"/>
      <c r="AQ47" s="232"/>
      <c r="AR47" s="232"/>
      <c r="AS47" s="232"/>
      <c r="AT47" s="232"/>
      <c r="AU47" s="232"/>
      <c r="AV47" s="232"/>
      <c r="AW47" s="232"/>
      <c r="AX47" s="232"/>
      <c r="AY47" s="232"/>
      <c r="AZ47" s="232"/>
      <c r="BA47" s="232"/>
      <c r="BB47" s="232"/>
      <c r="BC47" s="232"/>
      <c r="BD47" s="232"/>
      <c r="BE47" s="232"/>
      <c r="BF47" s="232"/>
      <c r="BG47" s="232"/>
      <c r="BH47" s="232"/>
      <c r="BI47" s="232"/>
      <c r="BJ47" s="232"/>
      <c r="BK47" s="232"/>
      <c r="BL47" s="232"/>
      <c r="BM47" s="232"/>
      <c r="BN47" s="232"/>
      <c r="BO47" s="232"/>
      <c r="BP47" s="232"/>
      <c r="BQ47" s="232"/>
      <c r="BR47" s="232"/>
      <c r="BS47" s="232"/>
      <c r="BT47" s="232"/>
      <c r="BU47" s="232"/>
      <c r="BV47" s="232"/>
      <c r="BW47" s="232"/>
      <c r="BX47" s="232"/>
      <c r="BY47" s="232"/>
      <c r="BZ47" s="232"/>
      <c r="CA47" s="232"/>
      <c r="CB47" s="232"/>
      <c r="CC47" s="233"/>
    </row>
    <row r="48" spans="1:81" ht="24.75" customHeight="1">
      <c r="A48" s="193"/>
      <c r="B48" s="208"/>
      <c r="C48" s="209"/>
      <c r="D48" s="209"/>
      <c r="E48" s="209"/>
      <c r="F48" s="209"/>
      <c r="G48" s="210"/>
      <c r="H48" s="186"/>
      <c r="I48" s="31"/>
      <c r="J48" s="110" t="s">
        <v>42</v>
      </c>
      <c r="K48" s="110" t="s">
        <v>41</v>
      </c>
      <c r="L48" s="6"/>
      <c r="M48" s="10" t="s">
        <v>61</v>
      </c>
      <c r="N48" s="110">
        <v>1</v>
      </c>
      <c r="O48" s="110">
        <v>2</v>
      </c>
      <c r="P48" s="110">
        <v>3</v>
      </c>
      <c r="Q48" s="110">
        <v>4</v>
      </c>
      <c r="R48" s="110">
        <v>5</v>
      </c>
      <c r="S48" s="230"/>
      <c r="T48" s="6"/>
      <c r="U48" s="183" t="s">
        <v>61</v>
      </c>
      <c r="V48" s="184">
        <v>1</v>
      </c>
      <c r="W48" s="184">
        <v>2</v>
      </c>
      <c r="X48" s="184">
        <v>3</v>
      </c>
      <c r="Y48" s="184">
        <v>4</v>
      </c>
      <c r="Z48" s="184">
        <v>5</v>
      </c>
      <c r="AA48" s="184">
        <v>6</v>
      </c>
      <c r="AB48" s="184">
        <v>7</v>
      </c>
      <c r="AC48" s="184">
        <v>8</v>
      </c>
      <c r="AD48" s="184">
        <v>9</v>
      </c>
      <c r="AE48" s="184">
        <v>10</v>
      </c>
      <c r="AF48" s="184">
        <v>11</v>
      </c>
      <c r="AG48" s="184">
        <v>12</v>
      </c>
      <c r="AH48" s="184">
        <v>13</v>
      </c>
      <c r="AI48" s="184">
        <v>14</v>
      </c>
      <c r="AJ48" s="184">
        <v>15</v>
      </c>
      <c r="AK48" s="184">
        <v>16</v>
      </c>
      <c r="AL48" s="184">
        <v>17</v>
      </c>
      <c r="AM48" s="184">
        <v>18</v>
      </c>
      <c r="AN48" s="184">
        <v>19</v>
      </c>
      <c r="AO48" s="184">
        <v>20</v>
      </c>
      <c r="AP48" s="184">
        <v>21</v>
      </c>
      <c r="AQ48" s="184">
        <v>22</v>
      </c>
      <c r="AR48" s="184">
        <v>23</v>
      </c>
      <c r="AS48" s="184">
        <v>24</v>
      </c>
      <c r="AT48" s="184">
        <v>25</v>
      </c>
      <c r="AU48" s="184">
        <v>26</v>
      </c>
      <c r="AV48" s="184">
        <v>27</v>
      </c>
      <c r="AW48" s="184">
        <v>28</v>
      </c>
      <c r="AX48" s="184">
        <v>29</v>
      </c>
      <c r="AY48" s="184">
        <v>30</v>
      </c>
      <c r="AZ48" s="184">
        <v>31</v>
      </c>
      <c r="BA48" s="184">
        <v>32</v>
      </c>
      <c r="BB48" s="184">
        <v>33</v>
      </c>
      <c r="BC48" s="184">
        <v>34</v>
      </c>
      <c r="BD48" s="184">
        <v>35</v>
      </c>
      <c r="BE48" s="184">
        <v>36</v>
      </c>
      <c r="BF48" s="184">
        <v>37</v>
      </c>
      <c r="BG48" s="184">
        <v>38</v>
      </c>
      <c r="BH48" s="184">
        <v>39</v>
      </c>
      <c r="BI48" s="184">
        <v>40</v>
      </c>
      <c r="BJ48" s="184">
        <v>41</v>
      </c>
      <c r="BK48" s="184">
        <v>42</v>
      </c>
      <c r="BL48" s="184">
        <v>43</v>
      </c>
      <c r="BM48" s="184">
        <v>44</v>
      </c>
      <c r="BN48" s="184">
        <v>45</v>
      </c>
      <c r="BO48" s="184">
        <v>46</v>
      </c>
      <c r="BP48" s="184">
        <v>47</v>
      </c>
      <c r="BQ48" s="184">
        <v>48</v>
      </c>
      <c r="BR48" s="184">
        <v>49</v>
      </c>
      <c r="BS48" s="184">
        <v>50</v>
      </c>
      <c r="BT48" s="184">
        <v>51</v>
      </c>
      <c r="BU48" s="184">
        <v>52</v>
      </c>
      <c r="BV48" s="184">
        <v>53</v>
      </c>
      <c r="BW48" s="184">
        <v>54</v>
      </c>
      <c r="BX48" s="184">
        <v>55</v>
      </c>
      <c r="BY48" s="184">
        <v>56</v>
      </c>
      <c r="BZ48" s="184">
        <v>57</v>
      </c>
      <c r="CA48" s="184">
        <v>58</v>
      </c>
      <c r="CB48" s="184">
        <v>59</v>
      </c>
      <c r="CC48" s="184">
        <v>60</v>
      </c>
    </row>
    <row r="49" spans="1:81" ht="12.75" customHeight="1">
      <c r="A49" s="12">
        <v>1</v>
      </c>
      <c r="B49" s="200" t="s">
        <v>74</v>
      </c>
      <c r="C49" s="201"/>
      <c r="D49" s="201"/>
      <c r="E49" s="201"/>
      <c r="F49" s="201"/>
      <c r="G49" s="202"/>
      <c r="H49" s="30">
        <f>(N49*$N$48+O49*$O$48+P49*$P$48+Q49*$Q$48+R49*$R$48)/S49</f>
        <v>5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10</v>
      </c>
      <c r="S49" s="12">
        <f>SUM(N49:R49)</f>
        <v>10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200" t="s">
        <v>75</v>
      </c>
      <c r="C50" s="201"/>
      <c r="D50" s="201"/>
      <c r="E50" s="201"/>
      <c r="F50" s="201"/>
      <c r="G50" s="202"/>
      <c r="H50" s="30">
        <f t="shared" ref="H50:H55" si="1">(N50*$N$48+O50*$O$48+P50*$P$48+Q50*$Q$48+R50*$R$48)/S50</f>
        <v>5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10</v>
      </c>
      <c r="S50" s="12">
        <f t="shared" ref="S50:S57" si="4">SUM(N50:R50)</f>
        <v>10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200" t="s">
        <v>76</v>
      </c>
      <c r="C51" s="201"/>
      <c r="D51" s="201"/>
      <c r="E51" s="201"/>
      <c r="F51" s="201"/>
      <c r="G51" s="202"/>
      <c r="H51" s="30">
        <f t="shared" si="1"/>
        <v>4.9000000000000004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1</v>
      </c>
      <c r="R51" s="12">
        <f>COUNTIF($V$51:$CC$51,R48)</f>
        <v>9</v>
      </c>
      <c r="S51" s="12">
        <f t="shared" si="4"/>
        <v>10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4</v>
      </c>
      <c r="AD51" s="8">
        <v>5</v>
      </c>
      <c r="AE51" s="8">
        <v>5</v>
      </c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200" t="s">
        <v>77</v>
      </c>
      <c r="C52" s="201"/>
      <c r="D52" s="201"/>
      <c r="E52" s="201"/>
      <c r="F52" s="201"/>
      <c r="G52" s="202"/>
      <c r="H52" s="30">
        <f t="shared" si="1"/>
        <v>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10</v>
      </c>
      <c r="S52" s="12">
        <f t="shared" si="4"/>
        <v>10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200" t="s">
        <v>78</v>
      </c>
      <c r="C53" s="201"/>
      <c r="D53" s="201"/>
      <c r="E53" s="201"/>
      <c r="F53" s="201"/>
      <c r="G53" s="202"/>
      <c r="H53" s="30">
        <f t="shared" si="1"/>
        <v>5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10</v>
      </c>
      <c r="S53" s="12">
        <f t="shared" si="4"/>
        <v>10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200" t="s">
        <v>79</v>
      </c>
      <c r="C54" s="201"/>
      <c r="D54" s="201"/>
      <c r="E54" s="201"/>
      <c r="F54" s="201"/>
      <c r="G54" s="202"/>
      <c r="H54" s="30">
        <f t="shared" si="1"/>
        <v>4.8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2</v>
      </c>
      <c r="R54" s="12">
        <f>COUNTIF($V$54:$CC$54,R48)</f>
        <v>8</v>
      </c>
      <c r="S54" s="12">
        <f t="shared" si="4"/>
        <v>10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4</v>
      </c>
      <c r="AD54" s="8">
        <v>4</v>
      </c>
      <c r="AE54" s="8">
        <v>5</v>
      </c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200" t="s">
        <v>80</v>
      </c>
      <c r="C55" s="201"/>
      <c r="D55" s="201"/>
      <c r="E55" s="201"/>
      <c r="F55" s="201"/>
      <c r="G55" s="202"/>
      <c r="H55" s="30">
        <f t="shared" si="1"/>
        <v>5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10</v>
      </c>
      <c r="S55" s="12">
        <f t="shared" si="4"/>
        <v>10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200" t="s">
        <v>81</v>
      </c>
      <c r="C56" s="201"/>
      <c r="D56" s="201"/>
      <c r="E56" s="201"/>
      <c r="F56" s="201"/>
      <c r="G56" s="202"/>
      <c r="H56" s="30">
        <f>(N56*$N$48+O56*$O$48+P56*$P$48+Q56*$Q$48+R56*$R$48)/S56</f>
        <v>5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10</v>
      </c>
      <c r="S56" s="12">
        <f t="shared" si="4"/>
        <v>10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200" t="s">
        <v>82</v>
      </c>
      <c r="C57" s="201"/>
      <c r="D57" s="201"/>
      <c r="E57" s="201"/>
      <c r="F57" s="201"/>
      <c r="G57" s="202"/>
      <c r="H57" s="30">
        <f>(N57*$N$48+O57*$O$48+P57*$P$48+Q57*$Q$48+R57*$R$48)/S57</f>
        <v>5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10</v>
      </c>
      <c r="S57" s="12">
        <f t="shared" si="4"/>
        <v>10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212" t="s">
        <v>12</v>
      </c>
      <c r="B58" s="213"/>
      <c r="C58" s="213"/>
      <c r="D58" s="213"/>
      <c r="E58" s="213"/>
      <c r="F58" s="213"/>
      <c r="G58" s="214"/>
      <c r="H58" s="56">
        <f>AVERAGE(H49:H57)</f>
        <v>4.9666666666666668</v>
      </c>
      <c r="I58" s="49"/>
      <c r="J58" s="211" t="s">
        <v>68</v>
      </c>
      <c r="K58" s="211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91</v>
      </c>
    </row>
    <row r="62" spans="1:81">
      <c r="B62" s="15" t="s">
        <v>93</v>
      </c>
      <c r="D62" t="s">
        <v>157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A4:H4"/>
    <mergeCell ref="A6:H6"/>
    <mergeCell ref="A7:H7"/>
    <mergeCell ref="A9:G9"/>
    <mergeCell ref="H9:I9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CC145"/>
  <sheetViews>
    <sheetView topLeftCell="A49" workbookViewId="0">
      <selection activeCell="K21" sqref="K21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31"/>
      <c r="L1" s="131"/>
      <c r="M1" s="131"/>
      <c r="N1" s="131"/>
      <c r="O1" s="131"/>
      <c r="P1" s="131"/>
      <c r="Q1" s="131"/>
      <c r="R1" s="131"/>
      <c r="S1" s="131"/>
      <c r="T1" s="131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31"/>
      <c r="L2" s="131"/>
      <c r="M2" s="131"/>
      <c r="N2" s="131"/>
      <c r="O2" s="131"/>
      <c r="P2" s="131"/>
      <c r="Q2" s="131"/>
      <c r="R2" s="131"/>
      <c r="S2" s="131"/>
      <c r="T2" s="131"/>
    </row>
    <row r="4" spans="1:81">
      <c r="A4" s="194" t="s">
        <v>144</v>
      </c>
      <c r="B4" s="194"/>
      <c r="C4" s="194"/>
      <c r="D4" s="194"/>
      <c r="E4" s="194"/>
      <c r="F4" s="204"/>
      <c r="G4" s="204"/>
      <c r="H4" s="20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</row>
    <row r="6" spans="1:81">
      <c r="A6" s="194" t="s">
        <v>106</v>
      </c>
      <c r="B6" s="194"/>
      <c r="C6" s="194"/>
      <c r="D6" s="194"/>
      <c r="E6" s="194"/>
      <c r="F6" s="194"/>
      <c r="G6" s="194"/>
      <c r="H6" s="194"/>
      <c r="I6" s="125"/>
      <c r="J6" s="125"/>
      <c r="K6" s="125"/>
    </row>
    <row r="7" spans="1:81">
      <c r="A7" s="194" t="s">
        <v>150</v>
      </c>
      <c r="B7" s="194"/>
      <c r="C7" s="194"/>
      <c r="D7" s="194"/>
      <c r="E7" s="194"/>
      <c r="F7" s="194"/>
      <c r="G7" s="194"/>
      <c r="H7" s="194"/>
      <c r="I7" s="125"/>
    </row>
    <row r="8" spans="1:81">
      <c r="A8" s="125"/>
      <c r="B8" s="124"/>
      <c r="C8" s="124"/>
      <c r="D8" s="124"/>
      <c r="E8" s="124"/>
      <c r="F8" s="124"/>
      <c r="G8" s="124"/>
    </row>
    <row r="9" spans="1:81">
      <c r="A9" s="190" t="s">
        <v>13</v>
      </c>
      <c r="B9" s="190"/>
      <c r="C9" s="190"/>
      <c r="D9" s="190"/>
      <c r="E9" s="190"/>
      <c r="F9" s="190"/>
      <c r="G9" s="196"/>
      <c r="H9" s="199">
        <v>20</v>
      </c>
      <c r="I9" s="199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34" t="s">
        <v>44</v>
      </c>
    </row>
    <row r="10" spans="1:81">
      <c r="A10" s="197" t="s">
        <v>39</v>
      </c>
      <c r="B10" s="197"/>
      <c r="C10" s="197"/>
      <c r="D10" s="197"/>
      <c r="E10" s="197"/>
      <c r="F10" s="197"/>
      <c r="G10" s="198"/>
      <c r="H10" s="199" t="s">
        <v>162</v>
      </c>
      <c r="I10" s="199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V10" s="244" t="s">
        <v>16</v>
      </c>
      <c r="W10" s="244"/>
      <c r="X10" s="244"/>
      <c r="Y10" s="244"/>
      <c r="Z10" s="244"/>
      <c r="AA10" s="244"/>
      <c r="AB10" s="244"/>
      <c r="AC10" s="244"/>
      <c r="AD10" s="244"/>
      <c r="AE10" s="244"/>
      <c r="AF10" s="244"/>
      <c r="AG10" s="244"/>
      <c r="AH10" s="244"/>
      <c r="AI10" s="244"/>
      <c r="AJ10" s="244"/>
      <c r="AK10" s="244"/>
      <c r="AL10" s="244"/>
      <c r="AM10" s="244"/>
      <c r="AN10" s="244"/>
      <c r="AO10" s="244"/>
      <c r="AP10" s="244"/>
      <c r="AQ10" s="244"/>
      <c r="AR10" s="244"/>
      <c r="AS10" s="244"/>
      <c r="AT10" s="244"/>
      <c r="AU10" s="244"/>
      <c r="AV10" s="244"/>
      <c r="AW10" s="244"/>
      <c r="AX10" s="244"/>
      <c r="AY10" s="244"/>
      <c r="AZ10" s="244"/>
      <c r="BA10" s="244"/>
      <c r="BB10" s="244"/>
      <c r="BC10" s="244"/>
      <c r="BD10" s="244"/>
      <c r="BE10" s="244"/>
      <c r="BF10" s="244"/>
      <c r="BG10" s="244"/>
      <c r="BH10" s="244"/>
      <c r="BI10" s="244"/>
      <c r="BJ10" s="244"/>
      <c r="BK10" s="244"/>
      <c r="BL10" s="244"/>
      <c r="BM10" s="244"/>
      <c r="BN10" s="244"/>
      <c r="BO10" s="244"/>
      <c r="BP10" s="244"/>
      <c r="BQ10" s="244"/>
      <c r="BR10" s="244"/>
      <c r="BS10" s="244"/>
      <c r="BT10" s="244"/>
      <c r="BU10" s="244"/>
      <c r="BV10" s="244"/>
      <c r="BW10" s="244"/>
      <c r="BX10" s="244"/>
      <c r="BY10" s="244"/>
      <c r="BZ10" s="244"/>
      <c r="CA10" s="244"/>
      <c r="CB10" s="244"/>
      <c r="CC10" s="244"/>
    </row>
    <row r="11" spans="1:81">
      <c r="A11" s="128"/>
      <c r="B11" s="128"/>
      <c r="C11" s="128"/>
      <c r="D11" s="128"/>
      <c r="E11" s="128"/>
      <c r="F11" s="128"/>
      <c r="G11" s="129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V11" s="135"/>
      <c r="W11" s="135"/>
      <c r="X11" s="135"/>
      <c r="Y11" s="135"/>
      <c r="Z11" s="135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35"/>
      <c r="BP11" s="135"/>
      <c r="BQ11" s="135"/>
      <c r="BR11" s="135"/>
      <c r="BS11" s="135"/>
      <c r="BT11" s="135"/>
      <c r="BU11" s="135"/>
      <c r="BV11" s="135"/>
      <c r="BW11" s="135"/>
      <c r="BX11" s="135"/>
      <c r="BY11" s="135"/>
      <c r="BZ11" s="135"/>
      <c r="CA11" s="135"/>
      <c r="CB11" s="135"/>
      <c r="CC11" s="135"/>
    </row>
    <row r="12" spans="1:81">
      <c r="A12" s="128"/>
      <c r="B12" s="128"/>
      <c r="C12" s="128"/>
      <c r="D12" s="128"/>
      <c r="E12" s="128"/>
      <c r="F12" s="128"/>
      <c r="G12" s="129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V12" s="135"/>
      <c r="W12" s="135"/>
      <c r="X12" s="135"/>
      <c r="Y12" s="135"/>
      <c r="Z12" s="135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  <c r="AT12" s="141"/>
      <c r="AU12" s="141"/>
      <c r="AV12" s="141"/>
      <c r="AW12" s="141"/>
      <c r="AX12" s="141"/>
      <c r="AY12" s="141"/>
      <c r="AZ12" s="141"/>
      <c r="BA12" s="141"/>
      <c r="BB12" s="141"/>
      <c r="BC12" s="141"/>
      <c r="BD12" s="141"/>
      <c r="BE12" s="141"/>
      <c r="BF12" s="141"/>
      <c r="BG12" s="141"/>
      <c r="BH12" s="141"/>
      <c r="BI12" s="141"/>
      <c r="BJ12" s="141"/>
      <c r="BK12" s="141"/>
      <c r="BL12" s="141"/>
      <c r="BM12" s="141"/>
      <c r="BN12" s="141"/>
      <c r="BO12" s="135"/>
      <c r="BP12" s="135"/>
      <c r="BQ12" s="135"/>
      <c r="BR12" s="135"/>
      <c r="BS12" s="135"/>
      <c r="BT12" s="135"/>
      <c r="BU12" s="135"/>
      <c r="BV12" s="135"/>
      <c r="BW12" s="135"/>
      <c r="BX12" s="135"/>
      <c r="BY12" s="135"/>
      <c r="BZ12" s="135"/>
      <c r="CA12" s="135"/>
      <c r="CB12" s="135"/>
      <c r="CC12" s="135"/>
    </row>
    <row r="13" spans="1:81">
      <c r="V13" s="245" t="s">
        <v>60</v>
      </c>
      <c r="W13" s="245"/>
      <c r="X13" s="245"/>
      <c r="Y13" s="245"/>
      <c r="Z13" s="245"/>
      <c r="AA13" s="245"/>
      <c r="AB13" s="245"/>
      <c r="AC13" s="245"/>
      <c r="AD13" s="245"/>
      <c r="AE13" s="245"/>
      <c r="AF13" s="245"/>
      <c r="AG13" s="245"/>
      <c r="AH13" s="245"/>
      <c r="AI13" s="245"/>
      <c r="AJ13" s="245"/>
      <c r="AK13" s="245"/>
      <c r="AL13" s="245"/>
      <c r="AM13" s="245"/>
      <c r="AN13" s="245"/>
      <c r="AO13" s="245"/>
      <c r="AP13" s="245"/>
      <c r="AQ13" s="245"/>
      <c r="AR13" s="245"/>
      <c r="AS13" s="245"/>
      <c r="AT13" s="245"/>
      <c r="AU13" s="245"/>
      <c r="AV13" s="245"/>
      <c r="AW13" s="245"/>
      <c r="AX13" s="245"/>
      <c r="AY13" s="245"/>
      <c r="AZ13" s="245"/>
      <c r="BA13" s="245"/>
      <c r="BB13" s="245"/>
      <c r="BC13" s="245"/>
      <c r="BD13" s="245"/>
      <c r="BE13" s="245"/>
      <c r="BF13" s="245"/>
      <c r="BG13" s="245"/>
      <c r="BH13" s="245"/>
      <c r="BI13" s="245"/>
      <c r="BJ13" s="245"/>
      <c r="BK13" s="245"/>
      <c r="BL13" s="245"/>
      <c r="BM13" s="245"/>
      <c r="BN13" s="245"/>
      <c r="BO13" s="245"/>
      <c r="BP13" s="245"/>
      <c r="BQ13" s="245"/>
      <c r="BR13" s="245"/>
      <c r="BS13" s="245"/>
      <c r="BT13" s="245"/>
      <c r="BU13" s="245"/>
      <c r="BV13" s="245"/>
      <c r="BW13" s="245"/>
      <c r="BX13" s="245"/>
      <c r="BY13" s="245"/>
      <c r="BZ13" s="245"/>
      <c r="CA13" s="245"/>
      <c r="CB13" s="245"/>
      <c r="CC13" s="245"/>
    </row>
    <row r="14" spans="1:81">
      <c r="A14" s="189" t="s">
        <v>16</v>
      </c>
      <c r="B14" s="190"/>
      <c r="C14" s="190"/>
      <c r="D14" s="190"/>
      <c r="E14" s="190"/>
      <c r="F14" s="190"/>
      <c r="G14" s="190"/>
      <c r="H14" s="190"/>
      <c r="I14" s="126"/>
      <c r="J14" s="126"/>
      <c r="K14" s="126"/>
      <c r="N14" s="246" t="s">
        <v>45</v>
      </c>
      <c r="O14" s="199"/>
      <c r="P14" s="199"/>
      <c r="Q14" s="136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131"/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M15" s="193">
        <v>1</v>
      </c>
      <c r="N15" s="247" t="s">
        <v>14</v>
      </c>
      <c r="O15" s="248"/>
      <c r="P15" s="249"/>
      <c r="Q15" s="8">
        <f>COUNTA(V15:CC15)</f>
        <v>0</v>
      </c>
      <c r="R15" s="240">
        <f>SUM(Q15:Q16)</f>
        <v>0</v>
      </c>
      <c r="T15" s="193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23" t="s">
        <v>46</v>
      </c>
      <c r="C16" s="123"/>
      <c r="F16" s="191" t="s">
        <v>17</v>
      </c>
      <c r="G16" s="191"/>
      <c r="H16" s="192"/>
      <c r="I16" s="132"/>
      <c r="J16" s="132"/>
      <c r="K16" s="132"/>
      <c r="M16" s="193"/>
      <c r="N16" s="237" t="s">
        <v>15</v>
      </c>
      <c r="O16" s="238"/>
      <c r="P16" s="239"/>
      <c r="Q16" s="8">
        <f>COUNTA(V16:CC16)</f>
        <v>0</v>
      </c>
      <c r="R16" s="242"/>
      <c r="T16" s="193"/>
      <c r="U16" s="137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136" t="s">
        <v>42</v>
      </c>
      <c r="D17" s="136" t="s">
        <v>41</v>
      </c>
      <c r="F17" s="41" t="s">
        <v>47</v>
      </c>
      <c r="G17" s="136" t="s">
        <v>42</v>
      </c>
      <c r="H17" s="136" t="s">
        <v>41</v>
      </c>
      <c r="I17" s="132"/>
      <c r="J17" s="132"/>
      <c r="K17" s="132"/>
      <c r="M17" s="231"/>
      <c r="N17" s="232"/>
      <c r="O17" s="232"/>
      <c r="P17" s="232"/>
      <c r="Q17" s="232"/>
      <c r="R17" s="233"/>
      <c r="T17" s="133"/>
      <c r="U17" s="13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130">
        <f>Q15</f>
        <v>0</v>
      </c>
      <c r="D18" s="24" t="e">
        <f>Q15/$R$15</f>
        <v>#DIV/0!</v>
      </c>
      <c r="F18" s="13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93">
        <v>2</v>
      </c>
      <c r="N18" s="237" t="s">
        <v>18</v>
      </c>
      <c r="O18" s="238"/>
      <c r="P18" s="239"/>
      <c r="Q18" s="8">
        <f>COUNTA(V18:CC18)</f>
        <v>0</v>
      </c>
      <c r="R18" s="240">
        <f>SUM(Q18:Q21)</f>
        <v>20</v>
      </c>
      <c r="T18" s="193">
        <v>2</v>
      </c>
      <c r="U18" s="13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37" t="s">
        <v>15</v>
      </c>
      <c r="C19" s="130">
        <f>Q16</f>
        <v>0</v>
      </c>
      <c r="D19" s="24" t="e">
        <f>Q16/$R$15</f>
        <v>#DIV/0!</v>
      </c>
      <c r="F19" s="137" t="s">
        <v>19</v>
      </c>
      <c r="G19" s="39">
        <f>Q19</f>
        <v>20</v>
      </c>
      <c r="H19" s="24">
        <f>Q19/$R$18</f>
        <v>1</v>
      </c>
      <c r="I19" s="25"/>
      <c r="J19" s="25"/>
      <c r="K19" s="25"/>
      <c r="M19" s="193"/>
      <c r="N19" s="237" t="s">
        <v>19</v>
      </c>
      <c r="O19" s="238" t="s">
        <v>19</v>
      </c>
      <c r="P19" s="239" t="s">
        <v>19</v>
      </c>
      <c r="Q19" s="8">
        <f>COUNTA(V19:CC19)</f>
        <v>20</v>
      </c>
      <c r="R19" s="241"/>
      <c r="T19" s="193"/>
      <c r="U19" s="137" t="s">
        <v>19</v>
      </c>
      <c r="V19" s="8" t="s">
        <v>158</v>
      </c>
      <c r="W19" s="8" t="s">
        <v>158</v>
      </c>
      <c r="X19" s="8" t="s">
        <v>158</v>
      </c>
      <c r="Y19" s="8" t="s">
        <v>158</v>
      </c>
      <c r="Z19" s="8" t="s">
        <v>158</v>
      </c>
      <c r="AA19" s="8" t="s">
        <v>158</v>
      </c>
      <c r="AB19" s="8" t="s">
        <v>158</v>
      </c>
      <c r="AC19" s="8" t="s">
        <v>158</v>
      </c>
      <c r="AD19" s="8" t="s">
        <v>158</v>
      </c>
      <c r="AE19" s="8" t="s">
        <v>158</v>
      </c>
      <c r="AF19" s="8" t="s">
        <v>158</v>
      </c>
      <c r="AG19" s="8" t="s">
        <v>158</v>
      </c>
      <c r="AH19" s="8" t="s">
        <v>158</v>
      </c>
      <c r="AI19" s="8" t="s">
        <v>158</v>
      </c>
      <c r="AJ19" s="8" t="s">
        <v>158</v>
      </c>
      <c r="AK19" s="8" t="s">
        <v>158</v>
      </c>
      <c r="AL19" s="8" t="s">
        <v>158</v>
      </c>
      <c r="AM19" s="8" t="s">
        <v>158</v>
      </c>
      <c r="AN19" s="8" t="s">
        <v>158</v>
      </c>
      <c r="AO19" s="8" t="s">
        <v>158</v>
      </c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0</v>
      </c>
      <c r="D20" s="48" t="e">
        <f>SUM(D18:D19)</f>
        <v>#DIV/0!</v>
      </c>
      <c r="F20" s="13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93"/>
      <c r="N20" s="237" t="s">
        <v>20</v>
      </c>
      <c r="O20" s="238" t="s">
        <v>20</v>
      </c>
      <c r="P20" s="239" t="s">
        <v>20</v>
      </c>
      <c r="Q20" s="8">
        <f>COUNTA(V20:CC20)</f>
        <v>0</v>
      </c>
      <c r="R20" s="241"/>
      <c r="T20" s="193"/>
      <c r="U20" s="13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3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93"/>
      <c r="N21" s="237" t="s">
        <v>21</v>
      </c>
      <c r="O21" s="238"/>
      <c r="P21" s="239"/>
      <c r="Q21" s="8">
        <f>COUNTA(V21:CC21)</f>
        <v>0</v>
      </c>
      <c r="R21" s="242"/>
      <c r="T21" s="193"/>
      <c r="U21" s="13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88" t="s">
        <v>24</v>
      </c>
      <c r="C22" s="188"/>
      <c r="D22" s="188"/>
      <c r="F22" s="42" t="s">
        <v>48</v>
      </c>
      <c r="G22" s="45">
        <f>SUM(G18:G21)</f>
        <v>20</v>
      </c>
      <c r="H22" s="48">
        <f>SUM(H18:H21)</f>
        <v>1</v>
      </c>
      <c r="I22" s="25"/>
      <c r="J22" s="25"/>
      <c r="K22" s="25"/>
      <c r="M22" s="231"/>
      <c r="N22" s="232"/>
      <c r="O22" s="232"/>
      <c r="P22" s="232"/>
      <c r="Q22" s="232"/>
      <c r="R22" s="233"/>
      <c r="T22" s="133"/>
      <c r="U22" s="13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136" t="s">
        <v>42</v>
      </c>
      <c r="D23" s="136" t="s">
        <v>41</v>
      </c>
      <c r="M23" s="193">
        <v>3</v>
      </c>
      <c r="N23" s="237" t="s">
        <v>22</v>
      </c>
      <c r="O23" s="238"/>
      <c r="P23" s="239"/>
      <c r="Q23" s="8">
        <f>COUNTA(V23:CC23)</f>
        <v>0</v>
      </c>
      <c r="R23" s="240">
        <f>SUM(Q23:Q24)</f>
        <v>0</v>
      </c>
      <c r="T23" s="193">
        <v>3</v>
      </c>
      <c r="U23" s="137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37" t="s">
        <v>22</v>
      </c>
      <c r="C24" s="39">
        <f>Q23</f>
        <v>0</v>
      </c>
      <c r="D24" s="24" t="e">
        <f>Q23/$R$23</f>
        <v>#DIV/0!</v>
      </c>
      <c r="M24" s="193"/>
      <c r="N24" s="237" t="s">
        <v>23</v>
      </c>
      <c r="O24" s="238"/>
      <c r="P24" s="239"/>
      <c r="Q24" s="8">
        <f>COUNTA(V24:CC24)</f>
        <v>0</v>
      </c>
      <c r="R24" s="242"/>
      <c r="T24" s="193"/>
      <c r="U24" s="137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37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123"/>
      <c r="M25" s="231"/>
      <c r="N25" s="232"/>
      <c r="O25" s="232"/>
      <c r="P25" s="232"/>
      <c r="Q25" s="232"/>
      <c r="R25" s="233"/>
      <c r="T25" s="133"/>
      <c r="U25" s="13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0</v>
      </c>
      <c r="D26" s="48" t="e">
        <f>SUM(D24:D25)</f>
        <v>#DIV/0!</v>
      </c>
      <c r="F26" s="41" t="s">
        <v>47</v>
      </c>
      <c r="G26" s="136" t="s">
        <v>42</v>
      </c>
      <c r="H26" s="136" t="s">
        <v>41</v>
      </c>
      <c r="J26" s="123"/>
      <c r="K26" s="123"/>
      <c r="M26" s="193">
        <v>4</v>
      </c>
      <c r="N26" s="243" t="s">
        <v>26</v>
      </c>
      <c r="O26" s="243"/>
      <c r="P26" s="243"/>
      <c r="Q26" s="8">
        <f t="shared" ref="Q26:Q34" si="0">COUNTA(V26:CC26)</f>
        <v>0</v>
      </c>
      <c r="R26" s="240">
        <f>SUM(Q26:Q30)</f>
        <v>0</v>
      </c>
      <c r="T26" s="193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93"/>
      <c r="N27" s="243" t="s">
        <v>27</v>
      </c>
      <c r="O27" s="243"/>
      <c r="P27" s="243"/>
      <c r="Q27" s="8">
        <f t="shared" si="0"/>
        <v>0</v>
      </c>
      <c r="R27" s="241"/>
      <c r="T27" s="193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93"/>
      <c r="N28" s="243" t="s">
        <v>28</v>
      </c>
      <c r="O28" s="243"/>
      <c r="P28" s="243"/>
      <c r="Q28" s="8">
        <f t="shared" si="0"/>
        <v>0</v>
      </c>
      <c r="R28" s="241"/>
      <c r="T28" s="193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136" t="s">
        <v>42</v>
      </c>
      <c r="D29" s="136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93"/>
      <c r="N29" s="243" t="s">
        <v>29</v>
      </c>
      <c r="O29" s="243"/>
      <c r="P29" s="243"/>
      <c r="Q29" s="8">
        <f t="shared" si="0"/>
        <v>0</v>
      </c>
      <c r="R29" s="241"/>
      <c r="T29" s="193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93"/>
      <c r="N30" s="243" t="s">
        <v>30</v>
      </c>
      <c r="O30" s="243"/>
      <c r="P30" s="243"/>
      <c r="Q30" s="8">
        <f t="shared" si="0"/>
        <v>0</v>
      </c>
      <c r="R30" s="242"/>
      <c r="T30" s="193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93">
        <v>5</v>
      </c>
      <c r="N31" s="237" t="s">
        <v>32</v>
      </c>
      <c r="O31" s="238"/>
      <c r="P31" s="239"/>
      <c r="Q31" s="8">
        <f t="shared" si="0"/>
        <v>0</v>
      </c>
      <c r="R31" s="240">
        <f>SUM(Q31:Q34)</f>
        <v>0</v>
      </c>
      <c r="T31" s="193">
        <v>5</v>
      </c>
      <c r="U31" s="20" t="s">
        <v>65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93"/>
      <c r="N32" s="237" t="s">
        <v>35</v>
      </c>
      <c r="O32" s="238" t="s">
        <v>35</v>
      </c>
      <c r="P32" s="239" t="s">
        <v>35</v>
      </c>
      <c r="Q32" s="8">
        <f t="shared" si="0"/>
        <v>0</v>
      </c>
      <c r="R32" s="241"/>
      <c r="T32" s="193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93"/>
      <c r="N33" s="237" t="s">
        <v>33</v>
      </c>
      <c r="O33" s="238" t="s">
        <v>33</v>
      </c>
      <c r="P33" s="239" t="s">
        <v>33</v>
      </c>
      <c r="Q33" s="8">
        <f t="shared" si="0"/>
        <v>0</v>
      </c>
      <c r="R33" s="241"/>
      <c r="T33" s="193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93"/>
      <c r="N34" s="237" t="s">
        <v>49</v>
      </c>
      <c r="O34" s="238" t="s">
        <v>34</v>
      </c>
      <c r="P34" s="239" t="s">
        <v>34</v>
      </c>
      <c r="Q34" s="8">
        <f t="shared" si="0"/>
        <v>0</v>
      </c>
      <c r="R34" s="242"/>
      <c r="T34" s="193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23"/>
      <c r="C35" s="123"/>
    </row>
    <row r="36" spans="1:81">
      <c r="B36" s="123"/>
      <c r="C36" s="123"/>
    </row>
    <row r="37" spans="1:81">
      <c r="A37" s="194" t="s">
        <v>144</v>
      </c>
      <c r="B37" s="194"/>
      <c r="C37" s="194"/>
      <c r="D37" s="194"/>
      <c r="E37" s="194"/>
      <c r="F37" s="204"/>
      <c r="G37" s="204"/>
      <c r="H37" s="204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</row>
    <row r="39" spans="1:81">
      <c r="A39" s="194" t="s">
        <v>106</v>
      </c>
      <c r="B39" s="194"/>
      <c r="C39" s="194"/>
      <c r="D39" s="194"/>
      <c r="E39" s="194"/>
      <c r="F39" s="194"/>
      <c r="G39" s="194"/>
      <c r="H39" s="194"/>
      <c r="I39" s="148"/>
      <c r="J39" s="148"/>
      <c r="K39" s="148"/>
    </row>
    <row r="40" spans="1:81">
      <c r="A40" s="194" t="s">
        <v>150</v>
      </c>
      <c r="B40" s="194"/>
      <c r="C40" s="194"/>
      <c r="D40" s="194"/>
      <c r="E40" s="194"/>
      <c r="F40" s="194"/>
      <c r="G40" s="194"/>
      <c r="H40" s="194"/>
      <c r="I40" s="148"/>
    </row>
    <row r="41" spans="1:81">
      <c r="A41" s="148"/>
      <c r="B41" s="147"/>
      <c r="C41" s="147"/>
      <c r="D41" s="147"/>
      <c r="E41" s="147"/>
      <c r="F41" s="147"/>
      <c r="G41" s="147"/>
    </row>
    <row r="42" spans="1:81">
      <c r="A42" s="190" t="s">
        <v>13</v>
      </c>
      <c r="B42" s="190"/>
      <c r="C42" s="190"/>
      <c r="D42" s="190"/>
      <c r="E42" s="190"/>
      <c r="F42" s="190"/>
      <c r="G42" s="196"/>
      <c r="H42" s="199">
        <f>H9</f>
        <v>20</v>
      </c>
      <c r="I42" s="199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34"/>
    </row>
    <row r="43" spans="1:81">
      <c r="A43" s="197" t="s">
        <v>39</v>
      </c>
      <c r="B43" s="197"/>
      <c r="C43" s="197"/>
      <c r="D43" s="197"/>
      <c r="E43" s="197"/>
      <c r="F43" s="197"/>
      <c r="G43" s="198"/>
      <c r="H43" s="199" t="str">
        <f>H10</f>
        <v>28.11.-29.12.2016.</v>
      </c>
      <c r="I43" s="199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V43" s="165"/>
      <c r="W43" s="165"/>
      <c r="X43" s="165"/>
      <c r="Y43" s="165"/>
      <c r="Z43" s="165"/>
      <c r="AA43" s="165"/>
      <c r="AB43" s="165"/>
      <c r="AC43" s="165"/>
      <c r="AD43" s="165"/>
      <c r="AE43" s="165"/>
      <c r="AF43" s="165"/>
      <c r="AG43" s="165"/>
      <c r="AH43" s="165"/>
      <c r="AI43" s="165"/>
      <c r="AJ43" s="165"/>
      <c r="AK43" s="165"/>
      <c r="AL43" s="165"/>
      <c r="AM43" s="165"/>
      <c r="AN43" s="165"/>
      <c r="AO43" s="165"/>
      <c r="AP43" s="165"/>
      <c r="AQ43" s="165"/>
      <c r="AR43" s="165"/>
      <c r="AS43" s="165"/>
      <c r="AT43" s="165"/>
      <c r="AU43" s="165"/>
      <c r="AV43" s="165"/>
      <c r="AW43" s="165"/>
      <c r="AX43" s="165"/>
      <c r="AY43" s="165"/>
      <c r="AZ43" s="165"/>
      <c r="BA43" s="165"/>
      <c r="BB43" s="165"/>
      <c r="BC43" s="165"/>
      <c r="BD43" s="165"/>
      <c r="BE43" s="165"/>
      <c r="BF43" s="165"/>
      <c r="BG43" s="165"/>
      <c r="BH43" s="165"/>
      <c r="BI43" s="165"/>
      <c r="BJ43" s="165"/>
      <c r="BK43" s="165"/>
      <c r="BL43" s="165"/>
      <c r="BM43" s="165"/>
      <c r="BN43" s="165"/>
      <c r="BO43" s="165"/>
      <c r="BP43" s="165"/>
      <c r="BQ43" s="165"/>
      <c r="BR43" s="165"/>
      <c r="BS43" s="165"/>
      <c r="BT43" s="165"/>
      <c r="BU43" s="165"/>
      <c r="BV43" s="165"/>
      <c r="BW43" s="165"/>
      <c r="BX43" s="165"/>
      <c r="BY43" s="165"/>
      <c r="BZ43" s="165"/>
      <c r="CA43" s="165"/>
      <c r="CB43" s="165"/>
      <c r="CC43" s="165"/>
    </row>
    <row r="44" spans="1:81">
      <c r="A44" s="152"/>
      <c r="B44" s="152"/>
      <c r="C44" s="152"/>
      <c r="D44" s="152"/>
      <c r="E44" s="152"/>
      <c r="F44" s="152"/>
      <c r="G44" s="153"/>
      <c r="H44" s="151"/>
      <c r="I44" s="151"/>
      <c r="J44" s="151"/>
      <c r="K44" s="151"/>
      <c r="L44" s="151"/>
      <c r="M44" s="151"/>
      <c r="N44" s="151"/>
      <c r="O44" s="151"/>
      <c r="P44" s="151"/>
      <c r="Q44" s="151"/>
      <c r="R44" s="151"/>
      <c r="S44" s="151"/>
      <c r="T44" s="151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  <c r="AF44" s="164"/>
      <c r="AG44" s="164"/>
      <c r="AH44" s="164"/>
      <c r="AI44" s="164"/>
      <c r="AJ44" s="164"/>
      <c r="AK44" s="164"/>
      <c r="AL44" s="164"/>
      <c r="AM44" s="164"/>
      <c r="AN44" s="164"/>
      <c r="AO44" s="164"/>
      <c r="AP44" s="164"/>
      <c r="AQ44" s="164"/>
      <c r="AR44" s="164"/>
      <c r="AS44" s="164"/>
      <c r="AT44" s="164"/>
      <c r="AU44" s="164"/>
      <c r="AV44" s="164"/>
      <c r="AW44" s="164"/>
      <c r="AX44" s="164"/>
      <c r="AY44" s="164"/>
      <c r="AZ44" s="164"/>
      <c r="BA44" s="164"/>
      <c r="BB44" s="164"/>
      <c r="BC44" s="164"/>
      <c r="BD44" s="164"/>
      <c r="BE44" s="164"/>
      <c r="BF44" s="164"/>
      <c r="BG44" s="164"/>
      <c r="BH44" s="164"/>
      <c r="BI44" s="164"/>
      <c r="BJ44" s="164"/>
      <c r="BK44" s="164"/>
      <c r="BL44" s="164"/>
      <c r="BM44" s="164"/>
      <c r="BN44" s="164"/>
      <c r="BO44" s="164"/>
      <c r="BP44" s="164"/>
      <c r="BQ44" s="164"/>
      <c r="BR44" s="164"/>
      <c r="BS44" s="164"/>
      <c r="BT44" s="164"/>
      <c r="BU44" s="164"/>
      <c r="BV44" s="164"/>
      <c r="BW44" s="164"/>
      <c r="BX44" s="164"/>
      <c r="BY44" s="164"/>
      <c r="BZ44" s="164"/>
      <c r="CA44" s="164"/>
      <c r="CB44" s="164"/>
      <c r="CC44" s="164"/>
    </row>
    <row r="45" spans="1:81">
      <c r="B45" s="203" t="s">
        <v>11</v>
      </c>
      <c r="C45" s="203"/>
      <c r="D45" s="204"/>
    </row>
    <row r="46" spans="1:81">
      <c r="B46" s="123"/>
      <c r="C46" s="123"/>
      <c r="D46" s="124"/>
      <c r="U46" s="34" t="s">
        <v>133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</row>
    <row r="47" spans="1:81" ht="48" customHeight="1">
      <c r="A47" s="193" t="s">
        <v>0</v>
      </c>
      <c r="B47" s="205" t="s">
        <v>1</v>
      </c>
      <c r="C47" s="206"/>
      <c r="D47" s="206"/>
      <c r="E47" s="206"/>
      <c r="F47" s="206"/>
      <c r="G47" s="207"/>
      <c r="H47" s="186" t="s">
        <v>10</v>
      </c>
      <c r="I47" s="31"/>
      <c r="J47" s="187" t="s">
        <v>69</v>
      </c>
      <c r="K47" s="187"/>
      <c r="N47" s="234" t="s">
        <v>62</v>
      </c>
      <c r="O47" s="235"/>
      <c r="P47" s="235"/>
      <c r="Q47" s="235"/>
      <c r="R47" s="236"/>
      <c r="S47" s="229" t="s">
        <v>63</v>
      </c>
      <c r="V47" s="231" t="s">
        <v>60</v>
      </c>
      <c r="W47" s="232"/>
      <c r="X47" s="232"/>
      <c r="Y47" s="232"/>
      <c r="Z47" s="232"/>
      <c r="AA47" s="232"/>
      <c r="AB47" s="232"/>
      <c r="AC47" s="232"/>
      <c r="AD47" s="232"/>
      <c r="AE47" s="232"/>
      <c r="AF47" s="232"/>
      <c r="AG47" s="232"/>
      <c r="AH47" s="232"/>
      <c r="AI47" s="232"/>
      <c r="AJ47" s="232"/>
      <c r="AK47" s="232"/>
      <c r="AL47" s="232"/>
      <c r="AM47" s="232"/>
      <c r="AN47" s="232"/>
      <c r="AO47" s="232"/>
      <c r="AP47" s="232"/>
      <c r="AQ47" s="232"/>
      <c r="AR47" s="232"/>
      <c r="AS47" s="232"/>
      <c r="AT47" s="232"/>
      <c r="AU47" s="232"/>
      <c r="AV47" s="232"/>
      <c r="AW47" s="232"/>
      <c r="AX47" s="232"/>
      <c r="AY47" s="232"/>
      <c r="AZ47" s="232"/>
      <c r="BA47" s="232"/>
      <c r="BB47" s="232"/>
      <c r="BC47" s="232"/>
      <c r="BD47" s="232"/>
      <c r="BE47" s="232"/>
      <c r="BF47" s="232"/>
      <c r="BG47" s="232"/>
      <c r="BH47" s="232"/>
      <c r="BI47" s="232"/>
      <c r="BJ47" s="232"/>
      <c r="BK47" s="232"/>
      <c r="BL47" s="232"/>
      <c r="BM47" s="232"/>
      <c r="BN47" s="232"/>
      <c r="BO47" s="232"/>
      <c r="BP47" s="232"/>
      <c r="BQ47" s="232"/>
      <c r="BR47" s="232"/>
      <c r="BS47" s="232"/>
      <c r="BT47" s="232"/>
      <c r="BU47" s="232"/>
      <c r="BV47" s="232"/>
      <c r="BW47" s="232"/>
      <c r="BX47" s="232"/>
      <c r="BY47" s="232"/>
      <c r="BZ47" s="232"/>
      <c r="CA47" s="232"/>
      <c r="CB47" s="232"/>
      <c r="CC47" s="232"/>
    </row>
    <row r="48" spans="1:81" ht="24.75" customHeight="1">
      <c r="A48" s="193"/>
      <c r="B48" s="208"/>
      <c r="C48" s="209"/>
      <c r="D48" s="209"/>
      <c r="E48" s="209"/>
      <c r="F48" s="209"/>
      <c r="G48" s="210"/>
      <c r="H48" s="186"/>
      <c r="I48" s="31"/>
      <c r="J48" s="133" t="s">
        <v>42</v>
      </c>
      <c r="K48" s="133" t="s">
        <v>41</v>
      </c>
      <c r="L48" s="6"/>
      <c r="M48" s="10" t="s">
        <v>61</v>
      </c>
      <c r="N48" s="133">
        <v>1</v>
      </c>
      <c r="O48" s="133">
        <v>2</v>
      </c>
      <c r="P48" s="133">
        <v>3</v>
      </c>
      <c r="Q48" s="133">
        <v>4</v>
      </c>
      <c r="R48" s="133">
        <v>5</v>
      </c>
      <c r="S48" s="230"/>
      <c r="T48" s="6"/>
      <c r="U48" s="183" t="s">
        <v>61</v>
      </c>
      <c r="V48" s="184">
        <v>1</v>
      </c>
      <c r="W48" s="184">
        <v>2</v>
      </c>
      <c r="X48" s="184">
        <v>3</v>
      </c>
      <c r="Y48" s="184">
        <v>4</v>
      </c>
      <c r="Z48" s="184">
        <v>5</v>
      </c>
      <c r="AA48" s="184">
        <v>6</v>
      </c>
      <c r="AB48" s="184">
        <v>7</v>
      </c>
      <c r="AC48" s="184">
        <v>8</v>
      </c>
      <c r="AD48" s="184">
        <v>9</v>
      </c>
      <c r="AE48" s="184">
        <v>10</v>
      </c>
      <c r="AF48" s="184">
        <v>11</v>
      </c>
      <c r="AG48" s="184">
        <v>12</v>
      </c>
      <c r="AH48" s="184">
        <v>13</v>
      </c>
      <c r="AI48" s="184">
        <v>14</v>
      </c>
      <c r="AJ48" s="184">
        <v>15</v>
      </c>
      <c r="AK48" s="184">
        <v>16</v>
      </c>
      <c r="AL48" s="184">
        <v>17</v>
      </c>
      <c r="AM48" s="184">
        <v>18</v>
      </c>
      <c r="AN48" s="184">
        <v>19</v>
      </c>
      <c r="AO48" s="184">
        <v>20</v>
      </c>
      <c r="AP48" s="184">
        <v>21</v>
      </c>
      <c r="AQ48" s="184">
        <v>22</v>
      </c>
      <c r="AR48" s="184">
        <v>23</v>
      </c>
      <c r="AS48" s="184">
        <v>24</v>
      </c>
      <c r="AT48" s="184">
        <v>25</v>
      </c>
      <c r="AU48" s="184">
        <v>26</v>
      </c>
      <c r="AV48" s="184">
        <v>27</v>
      </c>
      <c r="AW48" s="184">
        <v>28</v>
      </c>
      <c r="AX48" s="184">
        <v>29</v>
      </c>
      <c r="AY48" s="184">
        <v>30</v>
      </c>
      <c r="AZ48" s="184">
        <v>31</v>
      </c>
      <c r="BA48" s="184">
        <v>32</v>
      </c>
      <c r="BB48" s="184">
        <v>33</v>
      </c>
      <c r="BC48" s="184">
        <v>34</v>
      </c>
      <c r="BD48" s="184">
        <v>35</v>
      </c>
      <c r="BE48" s="184">
        <v>36</v>
      </c>
      <c r="BF48" s="184">
        <v>37</v>
      </c>
      <c r="BG48" s="184">
        <v>38</v>
      </c>
      <c r="BH48" s="184">
        <v>39</v>
      </c>
      <c r="BI48" s="184">
        <v>40</v>
      </c>
      <c r="BJ48" s="184">
        <v>41</v>
      </c>
      <c r="BK48" s="184">
        <v>42</v>
      </c>
      <c r="BL48" s="184">
        <v>43</v>
      </c>
      <c r="BM48" s="184">
        <v>44</v>
      </c>
      <c r="BN48" s="184">
        <v>45</v>
      </c>
      <c r="BO48" s="184">
        <v>46</v>
      </c>
      <c r="BP48" s="184">
        <v>47</v>
      </c>
      <c r="BQ48" s="184">
        <v>48</v>
      </c>
      <c r="BR48" s="184">
        <v>49</v>
      </c>
      <c r="BS48" s="184">
        <v>50</v>
      </c>
      <c r="BT48" s="184">
        <v>51</v>
      </c>
      <c r="BU48" s="184">
        <v>52</v>
      </c>
      <c r="BV48" s="184">
        <v>53</v>
      </c>
      <c r="BW48" s="184">
        <v>54</v>
      </c>
      <c r="BX48" s="184">
        <v>55</v>
      </c>
      <c r="BY48" s="184">
        <v>56</v>
      </c>
      <c r="BZ48" s="184">
        <v>57</v>
      </c>
      <c r="CA48" s="184">
        <v>58</v>
      </c>
      <c r="CB48" s="184">
        <v>59</v>
      </c>
      <c r="CC48" s="184">
        <v>60</v>
      </c>
    </row>
    <row r="49" spans="1:81" ht="27.75" customHeight="1">
      <c r="A49" s="12">
        <v>1</v>
      </c>
      <c r="B49" s="200" t="s">
        <v>145</v>
      </c>
      <c r="C49" s="201"/>
      <c r="D49" s="201"/>
      <c r="E49" s="201"/>
      <c r="F49" s="201"/>
      <c r="G49" s="202"/>
      <c r="H49" s="30">
        <f>(N49*$N$48+O49*$O$48+P49*$P$48+Q49*$Q$48+R49*$R$48)/S49</f>
        <v>5</v>
      </c>
      <c r="I49" s="32"/>
      <c r="J49" s="46">
        <f>$H$9-COUNTA(V49:CC49)</f>
        <v>0</v>
      </c>
      <c r="K49" s="47">
        <f>J49/(J49+S49)</f>
        <v>0</v>
      </c>
      <c r="L49" s="9"/>
      <c r="M49" s="139" t="s">
        <v>51</v>
      </c>
      <c r="N49" s="12">
        <f>COUNTIF($V$49:$CC$49,N48)</f>
        <v>0</v>
      </c>
      <c r="O49" s="12">
        <f t="shared" ref="O49:R49" si="1">COUNTIF($V$49:$CC$49,O48)</f>
        <v>0</v>
      </c>
      <c r="P49" s="12">
        <f t="shared" si="1"/>
        <v>0</v>
      </c>
      <c r="Q49" s="12">
        <f t="shared" si="1"/>
        <v>0</v>
      </c>
      <c r="R49" s="12">
        <f t="shared" si="1"/>
        <v>20</v>
      </c>
      <c r="S49" s="12">
        <f>SUM(N49:R49)</f>
        <v>20</v>
      </c>
      <c r="T49" s="7"/>
      <c r="U49" s="139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>
        <v>5</v>
      </c>
      <c r="AK49" s="8">
        <v>5</v>
      </c>
      <c r="AL49" s="8">
        <v>5</v>
      </c>
      <c r="AM49" s="8">
        <v>5</v>
      </c>
      <c r="AN49" s="8">
        <v>5</v>
      </c>
      <c r="AO49" s="8">
        <v>5</v>
      </c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>
      <c r="A50" s="12">
        <v>2</v>
      </c>
      <c r="B50" s="200" t="s">
        <v>146</v>
      </c>
      <c r="C50" s="201"/>
      <c r="D50" s="201"/>
      <c r="E50" s="201"/>
      <c r="F50" s="201"/>
      <c r="G50" s="202"/>
      <c r="H50" s="30">
        <f t="shared" ref="H50:H52" si="2">(N50*$N$48+O50*$O$48+P50*$P$48+Q50*$Q$48+R50*$R$48)/S50</f>
        <v>5</v>
      </c>
      <c r="I50" s="32"/>
      <c r="J50" s="46">
        <f t="shared" ref="J50:J52" si="3">$H$9-COUNTA(V50:CC50)</f>
        <v>0</v>
      </c>
      <c r="K50" s="47">
        <f t="shared" ref="K50:K52" si="4">J50/(J50+S50)</f>
        <v>0</v>
      </c>
      <c r="L50" s="9"/>
      <c r="M50" s="140" t="s">
        <v>52</v>
      </c>
      <c r="N50" s="12">
        <f>COUNTIF($V$50:$CC$50,N48)</f>
        <v>0</v>
      </c>
      <c r="O50" s="12">
        <f t="shared" ref="O50:R50" si="5">COUNTIF($V$50:$CC$50,O48)</f>
        <v>0</v>
      </c>
      <c r="P50" s="12">
        <f t="shared" si="5"/>
        <v>0</v>
      </c>
      <c r="Q50" s="12">
        <f t="shared" si="5"/>
        <v>0</v>
      </c>
      <c r="R50" s="12">
        <f t="shared" si="5"/>
        <v>20</v>
      </c>
      <c r="S50" s="12">
        <f>SUM(N50:R50)</f>
        <v>20</v>
      </c>
      <c r="T50" s="7"/>
      <c r="U50" s="139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  <c r="AM50" s="8">
        <v>5</v>
      </c>
      <c r="AN50" s="8">
        <v>5</v>
      </c>
      <c r="AO50" s="8">
        <v>5</v>
      </c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25.5" customHeight="1">
      <c r="A51" s="12">
        <v>3</v>
      </c>
      <c r="B51" s="200" t="s">
        <v>147</v>
      </c>
      <c r="C51" s="201"/>
      <c r="D51" s="201"/>
      <c r="E51" s="201"/>
      <c r="F51" s="201"/>
      <c r="G51" s="202"/>
      <c r="H51" s="30">
        <f t="shared" si="2"/>
        <v>4.95</v>
      </c>
      <c r="I51" s="32"/>
      <c r="J51" s="46">
        <f t="shared" si="3"/>
        <v>0</v>
      </c>
      <c r="K51" s="47">
        <f t="shared" si="4"/>
        <v>0</v>
      </c>
      <c r="L51" s="9"/>
      <c r="M51" s="140" t="s">
        <v>53</v>
      </c>
      <c r="N51" s="12">
        <f>COUNTIF($V$51:$CC$51,N48)</f>
        <v>0</v>
      </c>
      <c r="O51" s="12">
        <f t="shared" ref="O51:R51" si="6">COUNTIF($V$51:$CC$51,O48)</f>
        <v>0</v>
      </c>
      <c r="P51" s="12">
        <f t="shared" si="6"/>
        <v>0</v>
      </c>
      <c r="Q51" s="12">
        <f t="shared" si="6"/>
        <v>1</v>
      </c>
      <c r="R51" s="12">
        <f t="shared" si="6"/>
        <v>19</v>
      </c>
      <c r="S51" s="12">
        <f>SUM(N51:R51)</f>
        <v>20</v>
      </c>
      <c r="T51" s="7"/>
      <c r="U51" s="139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  <c r="AM51" s="8">
        <v>5</v>
      </c>
      <c r="AN51" s="8">
        <v>5</v>
      </c>
      <c r="AO51" s="8">
        <v>4</v>
      </c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26.25" customHeight="1">
      <c r="A52" s="12">
        <v>4</v>
      </c>
      <c r="B52" s="200" t="s">
        <v>148</v>
      </c>
      <c r="C52" s="201"/>
      <c r="D52" s="201"/>
      <c r="E52" s="201"/>
      <c r="F52" s="201"/>
      <c r="G52" s="202"/>
      <c r="H52" s="30">
        <f t="shared" si="2"/>
        <v>4.95</v>
      </c>
      <c r="I52" s="32"/>
      <c r="J52" s="46">
        <f t="shared" si="3"/>
        <v>0</v>
      </c>
      <c r="K52" s="47">
        <f t="shared" si="4"/>
        <v>0</v>
      </c>
      <c r="L52" s="9"/>
      <c r="M52" s="140" t="s">
        <v>54</v>
      </c>
      <c r="N52" s="12">
        <f>COUNTIF($V$52:$CC$52,N48)</f>
        <v>0</v>
      </c>
      <c r="O52" s="12">
        <f t="shared" ref="O52:R52" si="7">COUNTIF($V$52:$CC$52,O48)</f>
        <v>0</v>
      </c>
      <c r="P52" s="12">
        <f t="shared" si="7"/>
        <v>0</v>
      </c>
      <c r="Q52" s="12">
        <f t="shared" si="7"/>
        <v>1</v>
      </c>
      <c r="R52" s="12">
        <f t="shared" si="7"/>
        <v>19</v>
      </c>
      <c r="S52" s="12">
        <f>SUM(N52:R52)</f>
        <v>20</v>
      </c>
      <c r="T52" s="7"/>
      <c r="U52" s="139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  <c r="AM52" s="8">
        <v>5</v>
      </c>
      <c r="AN52" s="8">
        <v>5</v>
      </c>
      <c r="AO52" s="8">
        <v>4</v>
      </c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27.75" customHeight="1">
      <c r="A53" s="212" t="s">
        <v>12</v>
      </c>
      <c r="B53" s="213"/>
      <c r="C53" s="213"/>
      <c r="D53" s="213"/>
      <c r="E53" s="213"/>
      <c r="F53" s="213"/>
      <c r="G53" s="214"/>
      <c r="H53" s="56">
        <f>AVERAGE(H49:H52)</f>
        <v>4.9749999999999996</v>
      </c>
      <c r="I53" s="49"/>
      <c r="J53" s="211" t="s">
        <v>68</v>
      </c>
      <c r="K53" s="211"/>
      <c r="L53" s="50">
        <f>SUM(J49:J52)</f>
        <v>0</v>
      </c>
      <c r="M53" s="7"/>
      <c r="N53" s="7"/>
      <c r="O53" s="7"/>
      <c r="P53" s="7"/>
      <c r="Q53" s="7"/>
      <c r="R53" s="7"/>
      <c r="S53" s="7"/>
      <c r="T53" s="7"/>
      <c r="X53" s="185"/>
    </row>
    <row r="56" spans="1:81">
      <c r="B56" s="15" t="s">
        <v>91</v>
      </c>
    </row>
    <row r="57" spans="1:81">
      <c r="B57" s="15" t="s">
        <v>92</v>
      </c>
      <c r="C57" t="s">
        <v>156</v>
      </c>
    </row>
    <row r="144" ht="13.5" thickBot="1"/>
    <row r="145" spans="21:21" ht="13.5" thickBot="1">
      <c r="U145" s="4" t="e">
        <f>SUM(#REF!)</f>
        <v>#REF!</v>
      </c>
    </row>
  </sheetData>
  <mergeCells count="69">
    <mergeCell ref="A43:G43"/>
    <mergeCell ref="H43:I43"/>
    <mergeCell ref="A37:H37"/>
    <mergeCell ref="A39:H39"/>
    <mergeCell ref="A40:H40"/>
    <mergeCell ref="A42:G42"/>
    <mergeCell ref="H42:I42"/>
    <mergeCell ref="J53:K53"/>
    <mergeCell ref="A53:G53"/>
    <mergeCell ref="S47:S48"/>
    <mergeCell ref="V47:CC47"/>
    <mergeCell ref="B49:G49"/>
    <mergeCell ref="B50:G50"/>
    <mergeCell ref="B51:G51"/>
    <mergeCell ref="B52:G52"/>
    <mergeCell ref="N47:R47"/>
    <mergeCell ref="B45:D45"/>
    <mergeCell ref="A47:A48"/>
    <mergeCell ref="B47:G48"/>
    <mergeCell ref="H47:H48"/>
    <mergeCell ref="J47:K47"/>
    <mergeCell ref="M31:M34"/>
    <mergeCell ref="N31:P31"/>
    <mergeCell ref="R31:R34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A4:H4"/>
    <mergeCell ref="A6:H6"/>
    <mergeCell ref="A7:H7"/>
    <mergeCell ref="A9:G9"/>
    <mergeCell ref="H9:I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C150"/>
  <sheetViews>
    <sheetView workbookViewId="0">
      <selection activeCell="J22" sqref="J2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94" t="s">
        <v>160</v>
      </c>
      <c r="B4" s="194"/>
      <c r="C4" s="194"/>
      <c r="D4" s="194"/>
      <c r="E4" s="194"/>
      <c r="F4" s="204"/>
      <c r="G4" s="204"/>
      <c r="H4" s="204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94" t="s">
        <v>106</v>
      </c>
      <c r="B6" s="194"/>
      <c r="C6" s="194"/>
      <c r="D6" s="194"/>
      <c r="E6" s="194"/>
      <c r="F6" s="194"/>
      <c r="G6" s="194"/>
      <c r="H6" s="194"/>
      <c r="I6" s="14"/>
      <c r="J6" s="14"/>
      <c r="K6" s="14"/>
    </row>
    <row r="7" spans="1:81">
      <c r="A7" s="194" t="s">
        <v>121</v>
      </c>
      <c r="B7" s="194"/>
      <c r="C7" s="194"/>
      <c r="D7" s="194"/>
      <c r="E7" s="194"/>
      <c r="F7" s="194"/>
      <c r="G7" s="194"/>
      <c r="H7" s="194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90" t="s">
        <v>13</v>
      </c>
      <c r="B9" s="190"/>
      <c r="C9" s="190"/>
      <c r="D9" s="190"/>
      <c r="E9" s="190"/>
      <c r="F9" s="190"/>
      <c r="G9" s="196"/>
      <c r="H9" s="199">
        <v>14</v>
      </c>
      <c r="I9" s="199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97" t="s">
        <v>39</v>
      </c>
      <c r="B10" s="197"/>
      <c r="C10" s="197"/>
      <c r="D10" s="197"/>
      <c r="E10" s="197"/>
      <c r="F10" s="197"/>
      <c r="G10" s="198"/>
      <c r="H10" s="199" t="s">
        <v>162</v>
      </c>
      <c r="I10" s="199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44" t="s">
        <v>16</v>
      </c>
      <c r="W10" s="244"/>
      <c r="X10" s="244"/>
      <c r="Y10" s="244"/>
      <c r="Z10" s="244"/>
      <c r="AA10" s="244"/>
      <c r="AB10" s="244"/>
      <c r="AC10" s="244"/>
      <c r="AD10" s="244"/>
      <c r="AE10" s="244"/>
      <c r="AF10" s="244"/>
      <c r="AG10" s="244"/>
      <c r="AH10" s="244"/>
      <c r="AI10" s="244"/>
      <c r="AJ10" s="244"/>
      <c r="AK10" s="244"/>
      <c r="AL10" s="244"/>
      <c r="AM10" s="244"/>
      <c r="AN10" s="244"/>
      <c r="AO10" s="244"/>
      <c r="AP10" s="244"/>
      <c r="AQ10" s="244"/>
      <c r="AR10" s="244"/>
      <c r="AS10" s="244"/>
      <c r="AT10" s="244"/>
      <c r="AU10" s="244"/>
      <c r="AV10" s="244"/>
      <c r="AW10" s="244"/>
      <c r="AX10" s="244"/>
      <c r="AY10" s="244"/>
      <c r="AZ10" s="244"/>
      <c r="BA10" s="244"/>
      <c r="BB10" s="244"/>
      <c r="BC10" s="244"/>
      <c r="BD10" s="244"/>
      <c r="BE10" s="244"/>
      <c r="BF10" s="244"/>
      <c r="BG10" s="244"/>
      <c r="BH10" s="244"/>
      <c r="BI10" s="244"/>
      <c r="BJ10" s="244"/>
      <c r="BK10" s="244"/>
      <c r="BL10" s="244"/>
      <c r="BM10" s="244"/>
      <c r="BN10" s="244"/>
      <c r="BO10" s="244"/>
      <c r="BP10" s="244"/>
      <c r="BQ10" s="244"/>
      <c r="BR10" s="244"/>
      <c r="BS10" s="244"/>
      <c r="BT10" s="244"/>
      <c r="BU10" s="244"/>
      <c r="BV10" s="244"/>
      <c r="BW10" s="244"/>
      <c r="BX10" s="244"/>
      <c r="BY10" s="244"/>
      <c r="BZ10" s="244"/>
      <c r="CA10" s="244"/>
      <c r="CB10" s="244"/>
      <c r="CC10" s="244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45" t="s">
        <v>60</v>
      </c>
      <c r="W13" s="245"/>
      <c r="X13" s="245"/>
      <c r="Y13" s="245"/>
      <c r="Z13" s="245"/>
      <c r="AA13" s="245"/>
      <c r="AB13" s="245"/>
      <c r="AC13" s="245"/>
      <c r="AD13" s="245"/>
      <c r="AE13" s="245"/>
      <c r="AF13" s="245"/>
      <c r="AG13" s="245"/>
      <c r="AH13" s="245"/>
      <c r="AI13" s="245"/>
      <c r="AJ13" s="245"/>
      <c r="AK13" s="245"/>
      <c r="AL13" s="245"/>
      <c r="AM13" s="245"/>
      <c r="AN13" s="245"/>
      <c r="AO13" s="245"/>
      <c r="AP13" s="245"/>
      <c r="AQ13" s="245"/>
      <c r="AR13" s="245"/>
      <c r="AS13" s="245"/>
      <c r="AT13" s="245"/>
      <c r="AU13" s="245"/>
      <c r="AV13" s="245"/>
      <c r="AW13" s="245"/>
      <c r="AX13" s="245"/>
      <c r="AY13" s="245"/>
      <c r="AZ13" s="245"/>
      <c r="BA13" s="245"/>
      <c r="BB13" s="245"/>
      <c r="BC13" s="245"/>
      <c r="BD13" s="245"/>
      <c r="BE13" s="245"/>
      <c r="BF13" s="245"/>
      <c r="BG13" s="245"/>
      <c r="BH13" s="245"/>
      <c r="BI13" s="245"/>
      <c r="BJ13" s="245"/>
      <c r="BK13" s="245"/>
      <c r="BL13" s="245"/>
      <c r="BM13" s="245"/>
      <c r="BN13" s="245"/>
      <c r="BO13" s="245"/>
      <c r="BP13" s="245"/>
      <c r="BQ13" s="245"/>
      <c r="BR13" s="245"/>
      <c r="BS13" s="245"/>
      <c r="BT13" s="245"/>
      <c r="BU13" s="245"/>
      <c r="BV13" s="245"/>
      <c r="BW13" s="245"/>
      <c r="BX13" s="245"/>
      <c r="BY13" s="245"/>
      <c r="BZ13" s="245"/>
      <c r="CA13" s="245"/>
      <c r="CB13" s="245"/>
      <c r="CC13" s="245"/>
    </row>
    <row r="14" spans="1:81">
      <c r="A14" s="189" t="s">
        <v>16</v>
      </c>
      <c r="B14" s="190"/>
      <c r="C14" s="190"/>
      <c r="D14" s="190"/>
      <c r="E14" s="190"/>
      <c r="F14" s="190"/>
      <c r="G14" s="190"/>
      <c r="H14" s="190"/>
      <c r="I14" s="1"/>
      <c r="J14" s="1"/>
      <c r="K14" s="1"/>
      <c r="N14" s="246" t="s">
        <v>45</v>
      </c>
      <c r="O14" s="199"/>
      <c r="P14" s="199"/>
      <c r="Q14" s="35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93">
        <v>1</v>
      </c>
      <c r="N15" s="247" t="s">
        <v>14</v>
      </c>
      <c r="O15" s="248"/>
      <c r="P15" s="249"/>
      <c r="Q15" s="8">
        <f>COUNTA(V15:CC15)</f>
        <v>0</v>
      </c>
      <c r="R15" s="240">
        <f>SUM(Q15:Q16)</f>
        <v>14</v>
      </c>
      <c r="T15" s="193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91" t="s">
        <v>17</v>
      </c>
      <c r="G16" s="191"/>
      <c r="H16" s="192"/>
      <c r="I16" s="18"/>
      <c r="J16" s="18"/>
      <c r="K16" s="18"/>
      <c r="M16" s="193"/>
      <c r="N16" s="237" t="s">
        <v>15</v>
      </c>
      <c r="O16" s="238"/>
      <c r="P16" s="239"/>
      <c r="Q16" s="8">
        <f>COUNTA(V16:CC16)</f>
        <v>14</v>
      </c>
      <c r="R16" s="242"/>
      <c r="T16" s="193"/>
      <c r="U16" s="17" t="s">
        <v>15</v>
      </c>
      <c r="V16" s="8" t="s">
        <v>158</v>
      </c>
      <c r="W16" s="8" t="s">
        <v>158</v>
      </c>
      <c r="X16" s="8" t="s">
        <v>158</v>
      </c>
      <c r="Y16" s="8" t="s">
        <v>158</v>
      </c>
      <c r="Z16" s="8" t="s">
        <v>158</v>
      </c>
      <c r="AA16" s="8" t="s">
        <v>158</v>
      </c>
      <c r="AB16" s="8" t="s">
        <v>158</v>
      </c>
      <c r="AC16" s="8" t="s">
        <v>158</v>
      </c>
      <c r="AD16" s="8" t="s">
        <v>158</v>
      </c>
      <c r="AE16" s="8" t="s">
        <v>158</v>
      </c>
      <c r="AF16" s="8" t="s">
        <v>158</v>
      </c>
      <c r="AG16" s="8" t="s">
        <v>158</v>
      </c>
      <c r="AH16" s="8" t="s">
        <v>158</v>
      </c>
      <c r="AI16" s="8" t="s">
        <v>158</v>
      </c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231"/>
      <c r="N17" s="232"/>
      <c r="O17" s="232"/>
      <c r="P17" s="232"/>
      <c r="Q17" s="232"/>
      <c r="R17" s="233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93">
        <v>2</v>
      </c>
      <c r="N18" s="237" t="s">
        <v>18</v>
      </c>
      <c r="O18" s="238"/>
      <c r="P18" s="239"/>
      <c r="Q18" s="8">
        <f>COUNTA(V18:CC18)</f>
        <v>0</v>
      </c>
      <c r="R18" s="240">
        <f>SUM(Q18:Q21)</f>
        <v>14</v>
      </c>
      <c r="T18" s="193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14</v>
      </c>
      <c r="D19" s="24">
        <f>Q16/$R$15</f>
        <v>1</v>
      </c>
      <c r="F19" s="17" t="s">
        <v>19</v>
      </c>
      <c r="G19" s="39">
        <f>Q19</f>
        <v>14</v>
      </c>
      <c r="H19" s="24">
        <f>Q19/$R$18</f>
        <v>1</v>
      </c>
      <c r="I19" s="25"/>
      <c r="J19" s="25"/>
      <c r="K19" s="25"/>
      <c r="M19" s="193"/>
      <c r="N19" s="237" t="s">
        <v>19</v>
      </c>
      <c r="O19" s="238" t="s">
        <v>19</v>
      </c>
      <c r="P19" s="239" t="s">
        <v>19</v>
      </c>
      <c r="Q19" s="8">
        <f>COUNTA(V19:CC19)</f>
        <v>14</v>
      </c>
      <c r="R19" s="241"/>
      <c r="T19" s="193"/>
      <c r="U19" s="17" t="s">
        <v>19</v>
      </c>
      <c r="V19" s="8" t="s">
        <v>158</v>
      </c>
      <c r="W19" s="8" t="s">
        <v>158</v>
      </c>
      <c r="X19" s="8" t="s">
        <v>158</v>
      </c>
      <c r="Y19" s="8" t="s">
        <v>158</v>
      </c>
      <c r="Z19" s="8" t="s">
        <v>158</v>
      </c>
      <c r="AA19" s="8" t="s">
        <v>158</v>
      </c>
      <c r="AB19" s="8" t="s">
        <v>158</v>
      </c>
      <c r="AC19" s="8" t="s">
        <v>158</v>
      </c>
      <c r="AD19" s="8" t="s">
        <v>158</v>
      </c>
      <c r="AE19" s="8" t="s">
        <v>158</v>
      </c>
      <c r="AF19" s="8" t="s">
        <v>158</v>
      </c>
      <c r="AG19" s="8" t="s">
        <v>158</v>
      </c>
      <c r="AH19" s="8" t="s">
        <v>158</v>
      </c>
      <c r="AI19" s="8" t="s">
        <v>158</v>
      </c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14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93"/>
      <c r="N20" s="237" t="s">
        <v>20</v>
      </c>
      <c r="O20" s="238" t="s">
        <v>20</v>
      </c>
      <c r="P20" s="239" t="s">
        <v>20</v>
      </c>
      <c r="Q20" s="8">
        <f>COUNTA(V20:CC20)</f>
        <v>0</v>
      </c>
      <c r="R20" s="241"/>
      <c r="T20" s="193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93"/>
      <c r="N21" s="237" t="s">
        <v>21</v>
      </c>
      <c r="O21" s="238"/>
      <c r="P21" s="239"/>
      <c r="Q21" s="8">
        <f>COUNTA(V21:CC21)</f>
        <v>0</v>
      </c>
      <c r="R21" s="242"/>
      <c r="T21" s="193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88" t="s">
        <v>24</v>
      </c>
      <c r="C22" s="188"/>
      <c r="D22" s="188"/>
      <c r="F22" s="42" t="s">
        <v>48</v>
      </c>
      <c r="G22" s="45">
        <f>SUM(G18:G21)</f>
        <v>14</v>
      </c>
      <c r="H22" s="48">
        <f>SUM(H18:H21)</f>
        <v>1</v>
      </c>
      <c r="I22" s="25"/>
      <c r="J22" s="25"/>
      <c r="K22" s="25"/>
      <c r="M22" s="231"/>
      <c r="N22" s="232"/>
      <c r="O22" s="232"/>
      <c r="P22" s="232"/>
      <c r="Q22" s="232"/>
      <c r="R22" s="233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93">
        <v>3</v>
      </c>
      <c r="N23" s="237" t="s">
        <v>22</v>
      </c>
      <c r="O23" s="238"/>
      <c r="P23" s="239"/>
      <c r="Q23" s="8">
        <f>COUNTA(V23:CC23)</f>
        <v>5</v>
      </c>
      <c r="R23" s="240">
        <f>SUM(Q23:Q24)</f>
        <v>14</v>
      </c>
      <c r="T23" s="193">
        <v>3</v>
      </c>
      <c r="U23" s="17" t="s">
        <v>22</v>
      </c>
      <c r="V23" s="8" t="s">
        <v>158</v>
      </c>
      <c r="W23" s="8"/>
      <c r="X23" s="8"/>
      <c r="Y23" s="8"/>
      <c r="Z23" s="8"/>
      <c r="AA23" s="8"/>
      <c r="AB23" s="8"/>
      <c r="AC23" s="8"/>
      <c r="AD23" s="8" t="s">
        <v>158</v>
      </c>
      <c r="AE23" s="8"/>
      <c r="AF23" s="8"/>
      <c r="AG23" s="8" t="s">
        <v>158</v>
      </c>
      <c r="AH23" s="8" t="s">
        <v>158</v>
      </c>
      <c r="AI23" s="8" t="s">
        <v>158</v>
      </c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5</v>
      </c>
      <c r="D24" s="24">
        <f>Q23/$R$23</f>
        <v>0.35714285714285715</v>
      </c>
      <c r="M24" s="193"/>
      <c r="N24" s="237" t="s">
        <v>23</v>
      </c>
      <c r="O24" s="238"/>
      <c r="P24" s="239"/>
      <c r="Q24" s="8">
        <f>COUNTA(V24:CC24)</f>
        <v>9</v>
      </c>
      <c r="R24" s="242"/>
      <c r="T24" s="193"/>
      <c r="U24" s="17" t="s">
        <v>64</v>
      </c>
      <c r="V24" s="8"/>
      <c r="W24" s="8" t="s">
        <v>158</v>
      </c>
      <c r="X24" s="8" t="s">
        <v>158</v>
      </c>
      <c r="Y24" s="8" t="s">
        <v>158</v>
      </c>
      <c r="Z24" s="8" t="s">
        <v>158</v>
      </c>
      <c r="AA24" s="8" t="s">
        <v>158</v>
      </c>
      <c r="AB24" s="8" t="s">
        <v>158</v>
      </c>
      <c r="AC24" s="8" t="s">
        <v>158</v>
      </c>
      <c r="AD24" s="8"/>
      <c r="AE24" s="8" t="s">
        <v>158</v>
      </c>
      <c r="AF24" s="8" t="s">
        <v>158</v>
      </c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9</v>
      </c>
      <c r="D25" s="24">
        <f>Q24/$R$23</f>
        <v>0.6428571428571429</v>
      </c>
      <c r="F25" s="38" t="s">
        <v>25</v>
      </c>
      <c r="G25" s="38"/>
      <c r="H25" s="38"/>
      <c r="I25" s="13"/>
      <c r="M25" s="231"/>
      <c r="N25" s="232"/>
      <c r="O25" s="232"/>
      <c r="P25" s="232"/>
      <c r="Q25" s="232"/>
      <c r="R25" s="233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14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93">
        <v>4</v>
      </c>
      <c r="N26" s="243" t="s">
        <v>26</v>
      </c>
      <c r="O26" s="243"/>
      <c r="P26" s="243"/>
      <c r="Q26" s="8">
        <f t="shared" ref="Q26:Q34" si="0">COUNTA(V26:CC26)</f>
        <v>0</v>
      </c>
      <c r="R26" s="240">
        <f>SUM(Q26:Q30)</f>
        <v>14</v>
      </c>
      <c r="T26" s="193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93"/>
      <c r="N27" s="243" t="s">
        <v>27</v>
      </c>
      <c r="O27" s="243"/>
      <c r="P27" s="243"/>
      <c r="Q27" s="8">
        <f t="shared" si="0"/>
        <v>7</v>
      </c>
      <c r="R27" s="241"/>
      <c r="T27" s="193"/>
      <c r="U27" s="20" t="s">
        <v>27</v>
      </c>
      <c r="V27" s="8"/>
      <c r="W27" s="8" t="s">
        <v>158</v>
      </c>
      <c r="X27" s="8" t="s">
        <v>158</v>
      </c>
      <c r="Y27" s="8"/>
      <c r="Z27" s="8" t="s">
        <v>158</v>
      </c>
      <c r="AA27" s="8"/>
      <c r="AB27" s="8"/>
      <c r="AC27" s="8" t="s">
        <v>158</v>
      </c>
      <c r="AD27" s="8"/>
      <c r="AE27" s="8"/>
      <c r="AF27" s="8" t="s">
        <v>158</v>
      </c>
      <c r="AG27" s="8" t="s">
        <v>158</v>
      </c>
      <c r="AH27" s="8" t="s">
        <v>158</v>
      </c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7</v>
      </c>
      <c r="H28" s="24">
        <f>Q27/$R$26</f>
        <v>0.5</v>
      </c>
      <c r="I28" s="25"/>
      <c r="J28" s="25"/>
      <c r="K28" s="25"/>
      <c r="M28" s="193"/>
      <c r="N28" s="243" t="s">
        <v>28</v>
      </c>
      <c r="O28" s="243"/>
      <c r="P28" s="243"/>
      <c r="Q28" s="8">
        <f t="shared" si="0"/>
        <v>6</v>
      </c>
      <c r="R28" s="241"/>
      <c r="T28" s="193"/>
      <c r="U28" s="20" t="s">
        <v>28</v>
      </c>
      <c r="V28" s="8" t="s">
        <v>158</v>
      </c>
      <c r="W28" s="8"/>
      <c r="X28" s="8"/>
      <c r="Y28" s="8" t="s">
        <v>158</v>
      </c>
      <c r="Z28" s="8"/>
      <c r="AA28" s="8" t="s">
        <v>158</v>
      </c>
      <c r="AB28" s="8" t="s">
        <v>158</v>
      </c>
      <c r="AC28" s="8"/>
      <c r="AD28" s="8"/>
      <c r="AE28" s="8" t="s">
        <v>158</v>
      </c>
      <c r="AF28" s="8"/>
      <c r="AG28" s="8"/>
      <c r="AH28" s="8"/>
      <c r="AI28" s="8" t="s">
        <v>158</v>
      </c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6</v>
      </c>
      <c r="H29" s="24">
        <f>Q28/$R$26</f>
        <v>0.42857142857142855</v>
      </c>
      <c r="I29" s="25"/>
      <c r="J29" s="25"/>
      <c r="K29" s="25"/>
      <c r="M29" s="193"/>
      <c r="N29" s="243" t="s">
        <v>29</v>
      </c>
      <c r="O29" s="243"/>
      <c r="P29" s="243"/>
      <c r="Q29" s="8">
        <f t="shared" si="0"/>
        <v>1</v>
      </c>
      <c r="R29" s="241"/>
      <c r="T29" s="193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 t="s">
        <v>158</v>
      </c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12</v>
      </c>
      <c r="D30" s="24">
        <f>Q31/$R$31</f>
        <v>0.8571428571428571</v>
      </c>
      <c r="F30" s="20" t="s">
        <v>29</v>
      </c>
      <c r="G30" s="39">
        <f>Q29</f>
        <v>1</v>
      </c>
      <c r="H30" s="24">
        <f>Q29/$R$26</f>
        <v>7.1428571428571425E-2</v>
      </c>
      <c r="I30" s="25"/>
      <c r="J30" s="25"/>
      <c r="K30" s="25"/>
      <c r="M30" s="193"/>
      <c r="N30" s="243" t="s">
        <v>30</v>
      </c>
      <c r="O30" s="243"/>
      <c r="P30" s="243"/>
      <c r="Q30" s="8">
        <f t="shared" si="0"/>
        <v>0</v>
      </c>
      <c r="R30" s="242"/>
      <c r="T30" s="193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2</v>
      </c>
      <c r="D31" s="24">
        <f>Q32/$R$31</f>
        <v>0.14285714285714285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93">
        <v>5</v>
      </c>
      <c r="N31" s="237" t="s">
        <v>32</v>
      </c>
      <c r="O31" s="238"/>
      <c r="P31" s="239"/>
      <c r="Q31" s="8">
        <f t="shared" si="0"/>
        <v>12</v>
      </c>
      <c r="R31" s="240">
        <f>SUM(Q31:Q34)</f>
        <v>14</v>
      </c>
      <c r="T31" s="193">
        <v>5</v>
      </c>
      <c r="U31" s="20" t="s">
        <v>65</v>
      </c>
      <c r="V31" s="8"/>
      <c r="W31" s="8"/>
      <c r="X31" s="8" t="s">
        <v>158</v>
      </c>
      <c r="Y31" s="8" t="s">
        <v>158</v>
      </c>
      <c r="Z31" s="8" t="s">
        <v>158</v>
      </c>
      <c r="AA31" s="8" t="s">
        <v>158</v>
      </c>
      <c r="AB31" s="8" t="s">
        <v>158</v>
      </c>
      <c r="AC31" s="8" t="s">
        <v>158</v>
      </c>
      <c r="AD31" s="8" t="s">
        <v>158</v>
      </c>
      <c r="AE31" s="8" t="s">
        <v>158</v>
      </c>
      <c r="AF31" s="8" t="s">
        <v>158</v>
      </c>
      <c r="AG31" s="8" t="s">
        <v>158</v>
      </c>
      <c r="AH31" s="8" t="s">
        <v>158</v>
      </c>
      <c r="AI31" s="8" t="s">
        <v>158</v>
      </c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14</v>
      </c>
      <c r="H32" s="48">
        <f>SUM(H27:H31)</f>
        <v>1</v>
      </c>
      <c r="I32" s="19"/>
      <c r="J32" s="19"/>
      <c r="K32" s="19"/>
      <c r="M32" s="193"/>
      <c r="N32" s="237" t="s">
        <v>35</v>
      </c>
      <c r="O32" s="238" t="s">
        <v>35</v>
      </c>
      <c r="P32" s="239" t="s">
        <v>35</v>
      </c>
      <c r="Q32" s="8">
        <f t="shared" si="0"/>
        <v>2</v>
      </c>
      <c r="R32" s="241"/>
      <c r="T32" s="193"/>
      <c r="U32" s="22" t="s">
        <v>66</v>
      </c>
      <c r="V32" s="8" t="s">
        <v>158</v>
      </c>
      <c r="W32" s="8" t="s">
        <v>158</v>
      </c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93"/>
      <c r="N33" s="237" t="s">
        <v>33</v>
      </c>
      <c r="O33" s="238" t="s">
        <v>33</v>
      </c>
      <c r="P33" s="239" t="s">
        <v>33</v>
      </c>
      <c r="Q33" s="8">
        <f t="shared" si="0"/>
        <v>0</v>
      </c>
      <c r="R33" s="241"/>
      <c r="T33" s="193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14</v>
      </c>
      <c r="D34" s="24">
        <f>SUM(D30:D33)</f>
        <v>1</v>
      </c>
      <c r="F34" s="21"/>
      <c r="G34" s="21"/>
      <c r="H34" s="19"/>
      <c r="I34" s="19"/>
      <c r="J34" s="19"/>
      <c r="K34" s="19"/>
      <c r="M34" s="193"/>
      <c r="N34" s="237" t="s">
        <v>49</v>
      </c>
      <c r="O34" s="238" t="s">
        <v>34</v>
      </c>
      <c r="P34" s="239" t="s">
        <v>34</v>
      </c>
      <c r="Q34" s="8">
        <f t="shared" si="0"/>
        <v>0</v>
      </c>
      <c r="R34" s="242"/>
      <c r="T34" s="193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94" t="s">
        <v>120</v>
      </c>
      <c r="B37" s="194"/>
      <c r="C37" s="194"/>
      <c r="D37" s="194"/>
      <c r="E37" s="194"/>
      <c r="F37" s="204"/>
      <c r="G37" s="204"/>
      <c r="H37" s="204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</row>
    <row r="39" spans="1:81">
      <c r="A39" s="194" t="s">
        <v>106</v>
      </c>
      <c r="B39" s="194"/>
      <c r="C39" s="194"/>
      <c r="D39" s="194"/>
      <c r="E39" s="194"/>
      <c r="F39" s="194"/>
      <c r="G39" s="194"/>
      <c r="H39" s="194"/>
      <c r="I39" s="148"/>
      <c r="J39" s="148"/>
      <c r="K39" s="148"/>
    </row>
    <row r="40" spans="1:81">
      <c r="A40" s="194" t="s">
        <v>121</v>
      </c>
      <c r="B40" s="194"/>
      <c r="C40" s="194"/>
      <c r="D40" s="194"/>
      <c r="E40" s="194"/>
      <c r="F40" s="194"/>
      <c r="G40" s="194"/>
      <c r="H40" s="194"/>
      <c r="I40" s="148"/>
    </row>
    <row r="41" spans="1:81">
      <c r="A41" s="148"/>
      <c r="B41" s="147"/>
      <c r="C41" s="147"/>
      <c r="D41" s="147"/>
      <c r="E41" s="147"/>
      <c r="F41" s="147"/>
      <c r="G41" s="147"/>
    </row>
    <row r="42" spans="1:81">
      <c r="A42" s="190" t="s">
        <v>13</v>
      </c>
      <c r="B42" s="190"/>
      <c r="C42" s="190"/>
      <c r="D42" s="190"/>
      <c r="E42" s="190"/>
      <c r="F42" s="190"/>
      <c r="G42" s="196"/>
      <c r="H42" s="199">
        <f>H9</f>
        <v>14</v>
      </c>
      <c r="I42" s="199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34"/>
    </row>
    <row r="43" spans="1:81">
      <c r="A43" s="197" t="s">
        <v>39</v>
      </c>
      <c r="B43" s="197"/>
      <c r="C43" s="197"/>
      <c r="D43" s="197"/>
      <c r="E43" s="197"/>
      <c r="F43" s="197"/>
      <c r="G43" s="198"/>
      <c r="H43" s="199" t="s">
        <v>162</v>
      </c>
      <c r="I43" s="199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V43" s="165"/>
      <c r="W43" s="165"/>
      <c r="X43" s="165"/>
      <c r="Y43" s="165"/>
      <c r="Z43" s="165"/>
      <c r="AA43" s="165"/>
      <c r="AB43" s="165"/>
      <c r="AC43" s="165"/>
      <c r="AD43" s="165"/>
      <c r="AE43" s="165"/>
      <c r="AF43" s="165"/>
      <c r="AG43" s="165"/>
      <c r="AH43" s="165"/>
      <c r="AI43" s="165"/>
      <c r="AJ43" s="165"/>
      <c r="AK43" s="165"/>
      <c r="AL43" s="165"/>
      <c r="AM43" s="165"/>
      <c r="AN43" s="165"/>
      <c r="AO43" s="165"/>
      <c r="AP43" s="165"/>
      <c r="AQ43" s="165"/>
      <c r="AR43" s="165"/>
      <c r="AS43" s="165"/>
      <c r="AT43" s="165"/>
      <c r="AU43" s="165"/>
      <c r="AV43" s="165"/>
      <c r="AW43" s="165"/>
      <c r="AX43" s="165"/>
      <c r="AY43" s="165"/>
      <c r="AZ43" s="165"/>
      <c r="BA43" s="165"/>
      <c r="BB43" s="165"/>
      <c r="BC43" s="165"/>
      <c r="BD43" s="165"/>
      <c r="BE43" s="165"/>
      <c r="BF43" s="165"/>
      <c r="BG43" s="165"/>
      <c r="BH43" s="165"/>
      <c r="BI43" s="165"/>
      <c r="BJ43" s="165"/>
      <c r="BK43" s="165"/>
      <c r="BL43" s="165"/>
      <c r="BM43" s="165"/>
      <c r="BN43" s="165"/>
      <c r="BO43" s="165"/>
      <c r="BP43" s="165"/>
      <c r="BQ43" s="165"/>
      <c r="BR43" s="165"/>
      <c r="BS43" s="165"/>
      <c r="BT43" s="165"/>
      <c r="BU43" s="165"/>
      <c r="BV43" s="165"/>
      <c r="BW43" s="165"/>
      <c r="BX43" s="165"/>
      <c r="BY43" s="165"/>
      <c r="BZ43" s="165"/>
      <c r="CA43" s="165"/>
      <c r="CB43" s="165"/>
      <c r="CC43" s="165"/>
    </row>
    <row r="44" spans="1:81">
      <c r="A44" s="152"/>
      <c r="B44" s="152"/>
      <c r="C44" s="152"/>
      <c r="D44" s="152"/>
      <c r="E44" s="152"/>
      <c r="F44" s="152"/>
      <c r="G44" s="153"/>
      <c r="H44" s="151"/>
      <c r="I44" s="151"/>
      <c r="J44" s="151"/>
      <c r="K44" s="151"/>
      <c r="L44" s="151"/>
      <c r="M44" s="151"/>
      <c r="N44" s="151"/>
      <c r="O44" s="151"/>
      <c r="P44" s="151"/>
      <c r="Q44" s="151"/>
      <c r="R44" s="151"/>
      <c r="S44" s="151"/>
      <c r="T44" s="151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  <c r="AF44" s="164"/>
      <c r="AG44" s="164"/>
      <c r="AH44" s="164"/>
      <c r="AI44" s="164"/>
      <c r="AJ44" s="164"/>
      <c r="AK44" s="164"/>
      <c r="AL44" s="164"/>
      <c r="AM44" s="164"/>
      <c r="AN44" s="164"/>
      <c r="AO44" s="164"/>
      <c r="AP44" s="164"/>
      <c r="AQ44" s="164"/>
      <c r="AR44" s="164"/>
      <c r="AS44" s="164"/>
      <c r="AT44" s="164"/>
      <c r="AU44" s="164"/>
      <c r="AV44" s="164"/>
      <c r="AW44" s="164"/>
      <c r="AX44" s="164"/>
      <c r="AY44" s="164"/>
      <c r="AZ44" s="164"/>
      <c r="BA44" s="164"/>
      <c r="BB44" s="164"/>
      <c r="BC44" s="164"/>
      <c r="BD44" s="164"/>
      <c r="BE44" s="164"/>
      <c r="BF44" s="164"/>
      <c r="BG44" s="164"/>
      <c r="BH44" s="164"/>
      <c r="BI44" s="164"/>
      <c r="BJ44" s="164"/>
      <c r="BK44" s="164"/>
      <c r="BL44" s="164"/>
      <c r="BM44" s="164"/>
      <c r="BN44" s="164"/>
      <c r="BO44" s="164"/>
      <c r="BP44" s="164"/>
      <c r="BQ44" s="164"/>
      <c r="BR44" s="164"/>
      <c r="BS44" s="164"/>
      <c r="BT44" s="164"/>
      <c r="BU44" s="164"/>
      <c r="BV44" s="164"/>
      <c r="BW44" s="164"/>
      <c r="BX44" s="164"/>
      <c r="BY44" s="164"/>
      <c r="BZ44" s="164"/>
      <c r="CA44" s="164"/>
      <c r="CB44" s="164"/>
      <c r="CC44" s="164"/>
    </row>
    <row r="45" spans="1:81">
      <c r="B45" s="203" t="s">
        <v>11</v>
      </c>
      <c r="C45" s="203"/>
      <c r="D45" s="204"/>
    </row>
    <row r="46" spans="1:81">
      <c r="B46" s="13"/>
      <c r="C46" s="13"/>
      <c r="D46" s="2"/>
      <c r="U46" s="34" t="s">
        <v>133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93" t="s">
        <v>0</v>
      </c>
      <c r="B47" s="205" t="s">
        <v>1</v>
      </c>
      <c r="C47" s="206"/>
      <c r="D47" s="206"/>
      <c r="E47" s="206"/>
      <c r="F47" s="206"/>
      <c r="G47" s="207"/>
      <c r="H47" s="186" t="s">
        <v>10</v>
      </c>
      <c r="I47" s="31"/>
      <c r="J47" s="187" t="s">
        <v>69</v>
      </c>
      <c r="K47" s="187"/>
      <c r="N47" s="234" t="s">
        <v>62</v>
      </c>
      <c r="O47" s="235"/>
      <c r="P47" s="235"/>
      <c r="Q47" s="235"/>
      <c r="R47" s="236"/>
      <c r="S47" s="229" t="s">
        <v>63</v>
      </c>
      <c r="V47" s="231" t="s">
        <v>60</v>
      </c>
      <c r="W47" s="232"/>
      <c r="X47" s="232"/>
      <c r="Y47" s="232"/>
      <c r="Z47" s="232"/>
      <c r="AA47" s="232"/>
      <c r="AB47" s="232"/>
      <c r="AC47" s="232"/>
      <c r="AD47" s="232"/>
      <c r="AE47" s="232"/>
      <c r="AF47" s="232"/>
      <c r="AG47" s="232"/>
      <c r="AH47" s="232"/>
      <c r="AI47" s="232"/>
      <c r="AJ47" s="232"/>
      <c r="AK47" s="232"/>
      <c r="AL47" s="232"/>
      <c r="AM47" s="232"/>
      <c r="AN47" s="232"/>
      <c r="AO47" s="232"/>
      <c r="AP47" s="232"/>
      <c r="AQ47" s="232"/>
      <c r="AR47" s="232"/>
      <c r="AS47" s="232"/>
      <c r="AT47" s="232"/>
      <c r="AU47" s="232"/>
      <c r="AV47" s="232"/>
      <c r="AW47" s="232"/>
      <c r="AX47" s="232"/>
      <c r="AY47" s="232"/>
      <c r="AZ47" s="232"/>
      <c r="BA47" s="232"/>
      <c r="BB47" s="232"/>
      <c r="BC47" s="232"/>
      <c r="BD47" s="232"/>
      <c r="BE47" s="232"/>
      <c r="BF47" s="232"/>
      <c r="BG47" s="232"/>
      <c r="BH47" s="232"/>
      <c r="BI47" s="232"/>
      <c r="BJ47" s="232"/>
      <c r="BK47" s="232"/>
      <c r="BL47" s="232"/>
      <c r="BM47" s="232"/>
      <c r="BN47" s="232"/>
      <c r="BO47" s="232"/>
      <c r="BP47" s="232"/>
      <c r="BQ47" s="232"/>
      <c r="BR47" s="232"/>
      <c r="BS47" s="232"/>
      <c r="BT47" s="232"/>
      <c r="BU47" s="232"/>
      <c r="BV47" s="232"/>
      <c r="BW47" s="232"/>
      <c r="BX47" s="232"/>
      <c r="BY47" s="232"/>
      <c r="BZ47" s="232"/>
      <c r="CA47" s="232"/>
      <c r="CB47" s="232"/>
      <c r="CC47" s="233"/>
    </row>
    <row r="48" spans="1:81" ht="24.75" customHeight="1">
      <c r="A48" s="193"/>
      <c r="B48" s="208"/>
      <c r="C48" s="209"/>
      <c r="D48" s="209"/>
      <c r="E48" s="209"/>
      <c r="F48" s="209"/>
      <c r="G48" s="210"/>
      <c r="H48" s="186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30"/>
      <c r="T48" s="6"/>
      <c r="U48" s="183" t="s">
        <v>61</v>
      </c>
      <c r="V48" s="184">
        <v>1</v>
      </c>
      <c r="W48" s="184">
        <v>2</v>
      </c>
      <c r="X48" s="184">
        <v>3</v>
      </c>
      <c r="Y48" s="184">
        <v>4</v>
      </c>
      <c r="Z48" s="184">
        <v>5</v>
      </c>
      <c r="AA48" s="184">
        <v>6</v>
      </c>
      <c r="AB48" s="184">
        <v>7</v>
      </c>
      <c r="AC48" s="184">
        <v>8</v>
      </c>
      <c r="AD48" s="184">
        <v>9</v>
      </c>
      <c r="AE48" s="184">
        <v>10</v>
      </c>
      <c r="AF48" s="184">
        <v>11</v>
      </c>
      <c r="AG48" s="184">
        <v>12</v>
      </c>
      <c r="AH48" s="184">
        <v>13</v>
      </c>
      <c r="AI48" s="184">
        <v>14</v>
      </c>
      <c r="AJ48" s="184">
        <v>15</v>
      </c>
      <c r="AK48" s="184">
        <v>16</v>
      </c>
      <c r="AL48" s="184">
        <v>17</v>
      </c>
      <c r="AM48" s="184">
        <v>18</v>
      </c>
      <c r="AN48" s="184">
        <v>19</v>
      </c>
      <c r="AO48" s="184">
        <v>20</v>
      </c>
      <c r="AP48" s="184">
        <v>21</v>
      </c>
      <c r="AQ48" s="184">
        <v>22</v>
      </c>
      <c r="AR48" s="184">
        <v>23</v>
      </c>
      <c r="AS48" s="184">
        <v>24</v>
      </c>
      <c r="AT48" s="184">
        <v>25</v>
      </c>
      <c r="AU48" s="184">
        <v>26</v>
      </c>
      <c r="AV48" s="184">
        <v>27</v>
      </c>
      <c r="AW48" s="184">
        <v>28</v>
      </c>
      <c r="AX48" s="184">
        <v>29</v>
      </c>
      <c r="AY48" s="184">
        <v>30</v>
      </c>
      <c r="AZ48" s="184">
        <v>31</v>
      </c>
      <c r="BA48" s="184">
        <v>32</v>
      </c>
      <c r="BB48" s="184">
        <v>33</v>
      </c>
      <c r="BC48" s="184">
        <v>34</v>
      </c>
      <c r="BD48" s="184">
        <v>35</v>
      </c>
      <c r="BE48" s="184">
        <v>36</v>
      </c>
      <c r="BF48" s="184">
        <v>37</v>
      </c>
      <c r="BG48" s="184">
        <v>38</v>
      </c>
      <c r="BH48" s="184">
        <v>39</v>
      </c>
      <c r="BI48" s="184">
        <v>40</v>
      </c>
      <c r="BJ48" s="184">
        <v>41</v>
      </c>
      <c r="BK48" s="184">
        <v>42</v>
      </c>
      <c r="BL48" s="184">
        <v>43</v>
      </c>
      <c r="BM48" s="184">
        <v>44</v>
      </c>
      <c r="BN48" s="184">
        <v>45</v>
      </c>
      <c r="BO48" s="184">
        <v>46</v>
      </c>
      <c r="BP48" s="184">
        <v>47</v>
      </c>
      <c r="BQ48" s="184">
        <v>48</v>
      </c>
      <c r="BR48" s="184">
        <v>49</v>
      </c>
      <c r="BS48" s="184">
        <v>50</v>
      </c>
      <c r="BT48" s="184">
        <v>51</v>
      </c>
      <c r="BU48" s="184">
        <v>52</v>
      </c>
      <c r="BV48" s="184">
        <v>53</v>
      </c>
      <c r="BW48" s="184">
        <v>54</v>
      </c>
      <c r="BX48" s="184">
        <v>55</v>
      </c>
      <c r="BY48" s="184">
        <v>56</v>
      </c>
      <c r="BZ48" s="184">
        <v>57</v>
      </c>
      <c r="CA48" s="184">
        <v>58</v>
      </c>
      <c r="CB48" s="184">
        <v>59</v>
      </c>
      <c r="CC48" s="184">
        <v>60</v>
      </c>
    </row>
    <row r="49" spans="1:81" ht="12.75" customHeight="1">
      <c r="A49" s="12">
        <v>1</v>
      </c>
      <c r="B49" s="200" t="s">
        <v>2</v>
      </c>
      <c r="C49" s="201"/>
      <c r="D49" s="201"/>
      <c r="E49" s="201"/>
      <c r="F49" s="201"/>
      <c r="G49" s="202"/>
      <c r="H49" s="30">
        <f>(N49*$N$48+O49*$O$48+P49*$P$48+Q49*$Q$48+R49*$R$48)/S49</f>
        <v>4.9285714285714288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1</v>
      </c>
      <c r="R49" s="12">
        <f>COUNTIF($V$49:$CC$49,R48)</f>
        <v>13</v>
      </c>
      <c r="S49" s="12">
        <f>SUM(N49:R49)</f>
        <v>14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4</v>
      </c>
      <c r="AH49" s="8">
        <v>5</v>
      </c>
      <c r="AI49" s="8">
        <v>5</v>
      </c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142"/>
      <c r="BA49" s="142"/>
      <c r="BB49" s="142"/>
      <c r="BC49" s="142"/>
      <c r="BD49" s="142"/>
      <c r="BE49" s="142"/>
      <c r="BF49" s="142"/>
      <c r="BG49" s="142"/>
      <c r="BH49" s="142"/>
      <c r="BI49" s="142"/>
      <c r="BJ49" s="142"/>
      <c r="BK49" s="142"/>
      <c r="BL49" s="142"/>
      <c r="BM49" s="142"/>
      <c r="BN49" s="142"/>
      <c r="BO49" s="142"/>
      <c r="BP49" s="142"/>
      <c r="BQ49" s="142"/>
      <c r="BR49" s="142"/>
      <c r="BS49" s="142"/>
      <c r="BT49" s="142"/>
      <c r="BU49" s="142"/>
      <c r="BV49" s="142"/>
      <c r="BW49" s="142"/>
      <c r="BX49" s="142"/>
      <c r="BY49" s="142"/>
      <c r="BZ49" s="142"/>
      <c r="CA49" s="142"/>
      <c r="CB49" s="142"/>
      <c r="CC49" s="142"/>
    </row>
    <row r="50" spans="1:81" ht="12.75" customHeight="1">
      <c r="A50" s="12">
        <v>2</v>
      </c>
      <c r="B50" s="200" t="s">
        <v>3</v>
      </c>
      <c r="C50" s="201"/>
      <c r="D50" s="201"/>
      <c r="E50" s="201"/>
      <c r="F50" s="201"/>
      <c r="G50" s="202"/>
      <c r="H50" s="30">
        <f t="shared" ref="H50:H57" si="1">(N50*$N$48+O50*$O$48+P50*$P$48+Q50*$Q$48+R50*$R$48)/S50</f>
        <v>4.9285714285714288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1</v>
      </c>
      <c r="R50" s="12">
        <f>COUNTIF($V$50:$CC$50,R48)</f>
        <v>13</v>
      </c>
      <c r="S50" s="12">
        <f t="shared" ref="S50:S57" si="4">SUM(N50:R50)</f>
        <v>14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4</v>
      </c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142"/>
      <c r="BA50" s="142"/>
      <c r="BB50" s="142"/>
      <c r="BC50" s="142"/>
      <c r="BD50" s="142"/>
      <c r="BE50" s="142"/>
      <c r="BF50" s="142"/>
      <c r="BG50" s="142"/>
      <c r="BH50" s="142"/>
      <c r="BI50" s="142"/>
      <c r="BJ50" s="142"/>
      <c r="BK50" s="142"/>
      <c r="BL50" s="142"/>
      <c r="BM50" s="142"/>
      <c r="BN50" s="142"/>
      <c r="BO50" s="142"/>
      <c r="BP50" s="142"/>
      <c r="BQ50" s="142"/>
      <c r="BR50" s="142"/>
      <c r="BS50" s="142"/>
      <c r="BT50" s="142"/>
      <c r="BU50" s="142"/>
      <c r="BV50" s="142"/>
      <c r="BW50" s="142"/>
      <c r="BX50" s="142"/>
      <c r="BY50" s="142"/>
      <c r="BZ50" s="142"/>
      <c r="CA50" s="142"/>
      <c r="CB50" s="142"/>
      <c r="CC50" s="142"/>
    </row>
    <row r="51" spans="1:81" ht="12.75" customHeight="1">
      <c r="A51" s="12">
        <v>3</v>
      </c>
      <c r="B51" s="200" t="s">
        <v>4</v>
      </c>
      <c r="C51" s="201"/>
      <c r="D51" s="201"/>
      <c r="E51" s="201"/>
      <c r="F51" s="201"/>
      <c r="G51" s="202"/>
      <c r="H51" s="30">
        <f t="shared" si="1"/>
        <v>4.8571428571428568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2</v>
      </c>
      <c r="R51" s="12">
        <f>COUNTIF($V$51:$CC$51,R48)</f>
        <v>12</v>
      </c>
      <c r="S51" s="12">
        <f t="shared" si="4"/>
        <v>14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4</v>
      </c>
      <c r="AI51" s="8">
        <v>4</v>
      </c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142"/>
      <c r="BA51" s="142"/>
      <c r="BB51" s="142"/>
      <c r="BC51" s="142"/>
      <c r="BD51" s="142"/>
      <c r="BE51" s="142"/>
      <c r="BF51" s="142"/>
      <c r="BG51" s="142"/>
      <c r="BH51" s="142"/>
      <c r="BI51" s="142"/>
      <c r="BJ51" s="142"/>
      <c r="BK51" s="142"/>
      <c r="BL51" s="142"/>
      <c r="BM51" s="142"/>
      <c r="BN51" s="142"/>
      <c r="BO51" s="142"/>
      <c r="BP51" s="142"/>
      <c r="BQ51" s="142"/>
      <c r="BR51" s="142"/>
      <c r="BS51" s="142"/>
      <c r="BT51" s="142"/>
      <c r="BU51" s="142"/>
      <c r="BV51" s="142"/>
      <c r="BW51" s="142"/>
      <c r="BX51" s="142"/>
      <c r="BY51" s="142"/>
      <c r="BZ51" s="142"/>
      <c r="CA51" s="142"/>
      <c r="CB51" s="142"/>
      <c r="CC51" s="142"/>
    </row>
    <row r="52" spans="1:81" ht="12.75" customHeight="1">
      <c r="A52" s="12">
        <v>4</v>
      </c>
      <c r="B52" s="200" t="s">
        <v>5</v>
      </c>
      <c r="C52" s="201"/>
      <c r="D52" s="201"/>
      <c r="E52" s="201"/>
      <c r="F52" s="201"/>
      <c r="G52" s="202"/>
      <c r="H52" s="30">
        <f t="shared" si="1"/>
        <v>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14</v>
      </c>
      <c r="S52" s="12">
        <f t="shared" si="4"/>
        <v>14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142"/>
      <c r="BA52" s="142"/>
      <c r="BB52" s="142"/>
      <c r="BC52" s="142"/>
      <c r="BD52" s="142"/>
      <c r="BE52" s="142"/>
      <c r="BF52" s="142"/>
      <c r="BG52" s="142"/>
      <c r="BH52" s="142"/>
      <c r="BI52" s="142"/>
      <c r="BJ52" s="142"/>
      <c r="BK52" s="142"/>
      <c r="BL52" s="142"/>
      <c r="BM52" s="142"/>
      <c r="BN52" s="142"/>
      <c r="BO52" s="142"/>
      <c r="BP52" s="142"/>
      <c r="BQ52" s="142"/>
      <c r="BR52" s="142"/>
      <c r="BS52" s="142"/>
      <c r="BT52" s="142"/>
      <c r="BU52" s="142"/>
      <c r="BV52" s="142"/>
      <c r="BW52" s="142"/>
      <c r="BX52" s="142"/>
      <c r="BY52" s="142"/>
      <c r="BZ52" s="142"/>
      <c r="CA52" s="142"/>
      <c r="CB52" s="142"/>
      <c r="CC52" s="142"/>
    </row>
    <row r="53" spans="1:81" ht="12.75" customHeight="1">
      <c r="A53" s="12">
        <v>5</v>
      </c>
      <c r="B53" s="200" t="s">
        <v>6</v>
      </c>
      <c r="C53" s="201"/>
      <c r="D53" s="201"/>
      <c r="E53" s="201"/>
      <c r="F53" s="201"/>
      <c r="G53" s="202"/>
      <c r="H53" s="30">
        <f t="shared" si="1"/>
        <v>4.8571428571428568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2</v>
      </c>
      <c r="R53" s="12">
        <f>COUNTIF($V$53:$CC$53,R48)</f>
        <v>12</v>
      </c>
      <c r="S53" s="12">
        <f t="shared" si="4"/>
        <v>14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4</v>
      </c>
      <c r="AH53" s="8">
        <v>5</v>
      </c>
      <c r="AI53" s="8">
        <v>4</v>
      </c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142"/>
      <c r="BA53" s="142"/>
      <c r="BB53" s="142"/>
      <c r="BC53" s="142"/>
      <c r="BD53" s="142"/>
      <c r="BE53" s="142"/>
      <c r="BF53" s="142"/>
      <c r="BG53" s="142"/>
      <c r="BH53" s="142"/>
      <c r="BI53" s="142"/>
      <c r="BJ53" s="142"/>
      <c r="BK53" s="142"/>
      <c r="BL53" s="142"/>
      <c r="BM53" s="142"/>
      <c r="BN53" s="142"/>
      <c r="BO53" s="142"/>
      <c r="BP53" s="142"/>
      <c r="BQ53" s="142"/>
      <c r="BR53" s="142"/>
      <c r="BS53" s="142"/>
      <c r="BT53" s="142"/>
      <c r="BU53" s="142"/>
      <c r="BV53" s="142"/>
      <c r="BW53" s="142"/>
      <c r="BX53" s="142"/>
      <c r="BY53" s="142"/>
      <c r="BZ53" s="142"/>
      <c r="CA53" s="142"/>
      <c r="CB53" s="142"/>
      <c r="CC53" s="142"/>
    </row>
    <row r="54" spans="1:81" ht="12.75" customHeight="1">
      <c r="A54" s="12">
        <v>6</v>
      </c>
      <c r="B54" s="200" t="s">
        <v>7</v>
      </c>
      <c r="C54" s="201"/>
      <c r="D54" s="201"/>
      <c r="E54" s="201"/>
      <c r="F54" s="201"/>
      <c r="G54" s="202"/>
      <c r="H54" s="30">
        <f t="shared" si="1"/>
        <v>4.8571428571428568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2</v>
      </c>
      <c r="R54" s="12">
        <f>COUNTIF($V$54:$CC$54,R48)</f>
        <v>12</v>
      </c>
      <c r="S54" s="12">
        <f t="shared" si="4"/>
        <v>14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4</v>
      </c>
      <c r="AI54" s="8">
        <v>4</v>
      </c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142"/>
      <c r="BA54" s="142"/>
      <c r="BB54" s="142"/>
      <c r="BC54" s="142"/>
      <c r="BD54" s="142"/>
      <c r="BE54" s="142"/>
      <c r="BF54" s="142"/>
      <c r="BG54" s="142"/>
      <c r="BH54" s="142"/>
      <c r="BI54" s="142"/>
      <c r="BJ54" s="142"/>
      <c r="BK54" s="142"/>
      <c r="BL54" s="142"/>
      <c r="BM54" s="142"/>
      <c r="BN54" s="142"/>
      <c r="BO54" s="142"/>
      <c r="BP54" s="142"/>
      <c r="BQ54" s="142"/>
      <c r="BR54" s="142"/>
      <c r="BS54" s="142"/>
      <c r="BT54" s="142"/>
      <c r="BU54" s="142"/>
      <c r="BV54" s="142"/>
      <c r="BW54" s="142"/>
      <c r="BX54" s="142"/>
      <c r="BY54" s="142"/>
      <c r="BZ54" s="142"/>
      <c r="CA54" s="142"/>
      <c r="CB54" s="142"/>
      <c r="CC54" s="142"/>
    </row>
    <row r="55" spans="1:81" ht="30" customHeight="1">
      <c r="A55" s="12">
        <v>7</v>
      </c>
      <c r="B55" s="200" t="s">
        <v>8</v>
      </c>
      <c r="C55" s="201"/>
      <c r="D55" s="201"/>
      <c r="E55" s="201"/>
      <c r="F55" s="201"/>
      <c r="G55" s="202"/>
      <c r="H55" s="30">
        <f t="shared" si="1"/>
        <v>4.9285714285714288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1</v>
      </c>
      <c r="R55" s="12">
        <f>COUNTIF($V$55:$CC$55,R48)</f>
        <v>13</v>
      </c>
      <c r="S55" s="12">
        <f t="shared" si="4"/>
        <v>14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4</v>
      </c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142"/>
      <c r="BA55" s="142"/>
      <c r="BB55" s="142"/>
      <c r="BC55" s="142"/>
      <c r="BD55" s="142"/>
      <c r="BE55" s="142"/>
      <c r="BF55" s="142"/>
      <c r="BG55" s="142"/>
      <c r="BH55" s="142"/>
      <c r="BI55" s="142"/>
      <c r="BJ55" s="142"/>
      <c r="BK55" s="142"/>
      <c r="BL55" s="142"/>
      <c r="BM55" s="142"/>
      <c r="BN55" s="142"/>
      <c r="BO55" s="142"/>
      <c r="BP55" s="142"/>
      <c r="BQ55" s="142"/>
      <c r="BR55" s="142"/>
      <c r="BS55" s="142"/>
      <c r="BT55" s="142"/>
      <c r="BU55" s="142"/>
      <c r="BV55" s="142"/>
      <c r="BW55" s="142"/>
      <c r="BX55" s="142"/>
      <c r="BY55" s="142"/>
      <c r="BZ55" s="142"/>
      <c r="CA55" s="142"/>
      <c r="CB55" s="142"/>
      <c r="CC55" s="142"/>
    </row>
    <row r="56" spans="1:81" ht="30" customHeight="1">
      <c r="A56" s="12">
        <v>8</v>
      </c>
      <c r="B56" s="200" t="s">
        <v>9</v>
      </c>
      <c r="C56" s="201"/>
      <c r="D56" s="201"/>
      <c r="E56" s="201"/>
      <c r="F56" s="201"/>
      <c r="G56" s="202"/>
      <c r="H56" s="30">
        <f t="shared" si="1"/>
        <v>4.8571428571428568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2</v>
      </c>
      <c r="R56" s="12">
        <f>COUNTIF($V$56:$CC$56,R48)</f>
        <v>12</v>
      </c>
      <c r="S56" s="12">
        <f t="shared" si="4"/>
        <v>14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4</v>
      </c>
      <c r="AI56" s="8">
        <v>4</v>
      </c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142"/>
      <c r="BA56" s="142"/>
      <c r="BB56" s="142"/>
      <c r="BC56" s="142"/>
      <c r="BD56" s="142"/>
      <c r="BE56" s="142"/>
      <c r="BF56" s="142"/>
      <c r="BG56" s="142"/>
      <c r="BH56" s="142"/>
      <c r="BI56" s="142"/>
      <c r="BJ56" s="142"/>
      <c r="BK56" s="142"/>
      <c r="BL56" s="142"/>
      <c r="BM56" s="142"/>
      <c r="BN56" s="142"/>
      <c r="BO56" s="142"/>
      <c r="BP56" s="142"/>
      <c r="BQ56" s="142"/>
      <c r="BR56" s="142"/>
      <c r="BS56" s="142"/>
      <c r="BT56" s="142"/>
      <c r="BU56" s="142"/>
      <c r="BV56" s="142"/>
      <c r="BW56" s="142"/>
      <c r="BX56" s="142"/>
      <c r="BY56" s="142"/>
      <c r="BZ56" s="142"/>
      <c r="CA56" s="142"/>
      <c r="CB56" s="142"/>
      <c r="CC56" s="142"/>
    </row>
    <row r="57" spans="1:81" ht="27" customHeight="1">
      <c r="A57" s="12">
        <v>9</v>
      </c>
      <c r="B57" s="200" t="s">
        <v>43</v>
      </c>
      <c r="C57" s="201"/>
      <c r="D57" s="201"/>
      <c r="E57" s="201"/>
      <c r="F57" s="201"/>
      <c r="G57" s="202"/>
      <c r="H57" s="30">
        <f t="shared" si="1"/>
        <v>4.9285714285714288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1</v>
      </c>
      <c r="R57" s="12">
        <f>COUNTIF($V$57:$CC$57,R48)</f>
        <v>13</v>
      </c>
      <c r="S57" s="12">
        <f t="shared" si="4"/>
        <v>14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4</v>
      </c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142"/>
      <c r="BA57" s="142"/>
      <c r="BB57" s="142"/>
      <c r="BC57" s="142"/>
      <c r="BD57" s="142"/>
      <c r="BE57" s="142"/>
      <c r="BF57" s="142"/>
      <c r="BG57" s="142"/>
      <c r="BH57" s="142"/>
      <c r="BI57" s="142"/>
      <c r="BJ57" s="142"/>
      <c r="BK57" s="142"/>
      <c r="BL57" s="142"/>
      <c r="BM57" s="142"/>
      <c r="BN57" s="142"/>
      <c r="BO57" s="142"/>
      <c r="BP57" s="142"/>
      <c r="BQ57" s="142"/>
      <c r="BR57" s="142"/>
      <c r="BS57" s="142"/>
      <c r="BT57" s="142"/>
      <c r="BU57" s="142"/>
      <c r="BV57" s="142"/>
      <c r="BW57" s="142"/>
      <c r="BX57" s="142"/>
      <c r="BY57" s="142"/>
      <c r="BZ57" s="142"/>
      <c r="CA57" s="142"/>
      <c r="CB57" s="142"/>
      <c r="CC57" s="142"/>
    </row>
    <row r="58" spans="1:81" ht="27.75" customHeight="1">
      <c r="A58" s="212" t="s">
        <v>12</v>
      </c>
      <c r="B58" s="213"/>
      <c r="C58" s="213"/>
      <c r="D58" s="213"/>
      <c r="E58" s="213"/>
      <c r="F58" s="213"/>
      <c r="G58" s="214"/>
      <c r="H58" s="56">
        <f>AVERAGE(H49:H57)</f>
        <v>4.9047619047619051</v>
      </c>
      <c r="I58" s="49"/>
      <c r="J58" s="211" t="s">
        <v>68</v>
      </c>
      <c r="K58" s="211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91</v>
      </c>
    </row>
    <row r="62" spans="1:81">
      <c r="B62" s="15" t="s">
        <v>93</v>
      </c>
      <c r="D62" t="s">
        <v>157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V10:CC10"/>
    <mergeCell ref="H9:I9"/>
    <mergeCell ref="H10:I10"/>
    <mergeCell ref="A4:H4"/>
    <mergeCell ref="A6:H6"/>
    <mergeCell ref="A7:H7"/>
    <mergeCell ref="A9:G9"/>
    <mergeCell ref="A10:G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C148"/>
  <sheetViews>
    <sheetView workbookViewId="0">
      <selection activeCell="J19" sqref="J1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94" t="s">
        <v>122</v>
      </c>
      <c r="B4" s="194"/>
      <c r="C4" s="194"/>
      <c r="D4" s="194"/>
      <c r="E4" s="194"/>
      <c r="F4" s="204"/>
      <c r="G4" s="204"/>
      <c r="H4" s="204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94" t="s">
        <v>106</v>
      </c>
      <c r="B6" s="194"/>
      <c r="C6" s="194"/>
      <c r="D6" s="194"/>
      <c r="E6" s="194"/>
      <c r="F6" s="194"/>
      <c r="G6" s="194"/>
      <c r="H6" s="194"/>
      <c r="I6" s="14"/>
      <c r="J6" s="14"/>
      <c r="K6" s="14"/>
    </row>
    <row r="7" spans="1:81">
      <c r="A7" s="194" t="s">
        <v>123</v>
      </c>
      <c r="B7" s="194"/>
      <c r="C7" s="194"/>
      <c r="D7" s="194"/>
      <c r="E7" s="194"/>
      <c r="F7" s="194"/>
      <c r="G7" s="194"/>
      <c r="H7" s="194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90" t="s">
        <v>13</v>
      </c>
      <c r="B9" s="190"/>
      <c r="C9" s="190"/>
      <c r="D9" s="190"/>
      <c r="E9" s="190"/>
      <c r="F9" s="190"/>
      <c r="G9" s="196"/>
      <c r="H9" s="199">
        <v>14</v>
      </c>
      <c r="I9" s="199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97" t="s">
        <v>39</v>
      </c>
      <c r="B10" s="197"/>
      <c r="C10" s="197"/>
      <c r="D10" s="197"/>
      <c r="E10" s="197"/>
      <c r="F10" s="197"/>
      <c r="G10" s="198"/>
      <c r="H10" s="199" t="s">
        <v>162</v>
      </c>
      <c r="I10" s="199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44" t="s">
        <v>16</v>
      </c>
      <c r="W10" s="244"/>
      <c r="X10" s="244"/>
      <c r="Y10" s="244"/>
      <c r="Z10" s="244"/>
      <c r="AA10" s="244"/>
      <c r="AB10" s="244"/>
      <c r="AC10" s="244"/>
      <c r="AD10" s="244"/>
      <c r="AE10" s="244"/>
      <c r="AF10" s="244"/>
      <c r="AG10" s="244"/>
      <c r="AH10" s="244"/>
      <c r="AI10" s="244"/>
      <c r="AJ10" s="244"/>
      <c r="AK10" s="244"/>
      <c r="AL10" s="244"/>
      <c r="AM10" s="244"/>
      <c r="AN10" s="244"/>
      <c r="AO10" s="244"/>
      <c r="AP10" s="244"/>
      <c r="AQ10" s="244"/>
      <c r="AR10" s="244"/>
      <c r="AS10" s="244"/>
      <c r="AT10" s="244"/>
      <c r="AU10" s="244"/>
      <c r="AV10" s="244"/>
      <c r="AW10" s="244"/>
      <c r="AX10" s="244"/>
      <c r="AY10" s="244"/>
      <c r="AZ10" s="244"/>
      <c r="BA10" s="244"/>
      <c r="BB10" s="244"/>
      <c r="BC10" s="244"/>
      <c r="BD10" s="244"/>
      <c r="BE10" s="244"/>
      <c r="BF10" s="244"/>
      <c r="BG10" s="244"/>
      <c r="BH10" s="244"/>
      <c r="BI10" s="244"/>
      <c r="BJ10" s="244"/>
      <c r="BK10" s="244"/>
      <c r="BL10" s="244"/>
      <c r="BM10" s="244"/>
      <c r="BN10" s="244"/>
      <c r="BO10" s="244"/>
      <c r="BP10" s="244"/>
      <c r="BQ10" s="244"/>
      <c r="BR10" s="244"/>
      <c r="BS10" s="244"/>
      <c r="BT10" s="244"/>
      <c r="BU10" s="244"/>
      <c r="BV10" s="244"/>
      <c r="BW10" s="244"/>
      <c r="BX10" s="244"/>
      <c r="BY10" s="244"/>
      <c r="BZ10" s="244"/>
      <c r="CA10" s="244"/>
      <c r="CB10" s="244"/>
      <c r="CC10" s="244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45" t="s">
        <v>60</v>
      </c>
      <c r="W13" s="245"/>
      <c r="X13" s="245"/>
      <c r="Y13" s="245"/>
      <c r="Z13" s="245"/>
      <c r="AA13" s="245"/>
      <c r="AB13" s="245"/>
      <c r="AC13" s="245"/>
      <c r="AD13" s="245"/>
      <c r="AE13" s="245"/>
      <c r="AF13" s="245"/>
      <c r="AG13" s="245"/>
      <c r="AH13" s="245"/>
      <c r="AI13" s="245"/>
      <c r="AJ13" s="245"/>
      <c r="AK13" s="245"/>
      <c r="AL13" s="245"/>
      <c r="AM13" s="245"/>
      <c r="AN13" s="245"/>
      <c r="AO13" s="245"/>
      <c r="AP13" s="245"/>
      <c r="AQ13" s="245"/>
      <c r="AR13" s="245"/>
      <c r="AS13" s="245"/>
      <c r="AT13" s="245"/>
      <c r="AU13" s="245"/>
      <c r="AV13" s="245"/>
      <c r="AW13" s="245"/>
      <c r="AX13" s="245"/>
      <c r="AY13" s="245"/>
      <c r="AZ13" s="245"/>
      <c r="BA13" s="245"/>
      <c r="BB13" s="245"/>
      <c r="BC13" s="245"/>
      <c r="BD13" s="245"/>
      <c r="BE13" s="245"/>
      <c r="BF13" s="245"/>
      <c r="BG13" s="245"/>
      <c r="BH13" s="245"/>
      <c r="BI13" s="245"/>
      <c r="BJ13" s="245"/>
      <c r="BK13" s="245"/>
      <c r="BL13" s="245"/>
      <c r="BM13" s="245"/>
      <c r="BN13" s="245"/>
      <c r="BO13" s="245"/>
      <c r="BP13" s="245"/>
      <c r="BQ13" s="245"/>
      <c r="BR13" s="245"/>
      <c r="BS13" s="245"/>
      <c r="BT13" s="245"/>
      <c r="BU13" s="245"/>
      <c r="BV13" s="245"/>
      <c r="BW13" s="245"/>
      <c r="BX13" s="245"/>
      <c r="BY13" s="245"/>
      <c r="BZ13" s="245"/>
      <c r="CA13" s="245"/>
      <c r="CB13" s="245"/>
      <c r="CC13" s="245"/>
    </row>
    <row r="14" spans="1:81">
      <c r="A14" s="189" t="s">
        <v>16</v>
      </c>
      <c r="B14" s="190"/>
      <c r="C14" s="190"/>
      <c r="D14" s="190"/>
      <c r="E14" s="190"/>
      <c r="F14" s="190"/>
      <c r="G14" s="190"/>
      <c r="H14" s="190"/>
      <c r="I14" s="1"/>
      <c r="J14" s="1"/>
      <c r="K14" s="1"/>
      <c r="N14" s="246" t="s">
        <v>45</v>
      </c>
      <c r="O14" s="199"/>
      <c r="P14" s="199"/>
      <c r="Q14" s="35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93">
        <v>1</v>
      </c>
      <c r="N15" s="247" t="s">
        <v>14</v>
      </c>
      <c r="O15" s="248"/>
      <c r="P15" s="249"/>
      <c r="Q15" s="8">
        <f>COUNTA(V15:CC15)</f>
        <v>0</v>
      </c>
      <c r="R15" s="240">
        <f>SUM(Q15:Q16)</f>
        <v>14</v>
      </c>
      <c r="T15" s="193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91" t="s">
        <v>17</v>
      </c>
      <c r="G16" s="191"/>
      <c r="H16" s="192"/>
      <c r="I16" s="18"/>
      <c r="J16" s="18"/>
      <c r="K16" s="18"/>
      <c r="M16" s="193"/>
      <c r="N16" s="237" t="s">
        <v>15</v>
      </c>
      <c r="O16" s="238"/>
      <c r="P16" s="239"/>
      <c r="Q16" s="8">
        <f>COUNTA(V16:CC16)</f>
        <v>14</v>
      </c>
      <c r="R16" s="242"/>
      <c r="T16" s="193"/>
      <c r="U16" s="17" t="s">
        <v>15</v>
      </c>
      <c r="V16" s="8" t="s">
        <v>158</v>
      </c>
      <c r="W16" s="8" t="s">
        <v>158</v>
      </c>
      <c r="X16" s="8" t="s">
        <v>158</v>
      </c>
      <c r="Y16" s="8" t="s">
        <v>158</v>
      </c>
      <c r="Z16" s="8" t="s">
        <v>158</v>
      </c>
      <c r="AA16" s="8" t="s">
        <v>158</v>
      </c>
      <c r="AB16" s="8" t="s">
        <v>158</v>
      </c>
      <c r="AC16" s="8" t="s">
        <v>158</v>
      </c>
      <c r="AD16" s="8" t="s">
        <v>158</v>
      </c>
      <c r="AE16" s="8" t="s">
        <v>158</v>
      </c>
      <c r="AF16" s="8" t="s">
        <v>158</v>
      </c>
      <c r="AG16" s="8" t="s">
        <v>158</v>
      </c>
      <c r="AH16" s="8" t="s">
        <v>158</v>
      </c>
      <c r="AI16" s="8" t="s">
        <v>158</v>
      </c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231"/>
      <c r="N17" s="232"/>
      <c r="O17" s="232"/>
      <c r="P17" s="232"/>
      <c r="Q17" s="232"/>
      <c r="R17" s="233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>
        <f>Q15/$R$15</f>
        <v>0</v>
      </c>
      <c r="F18" s="17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93">
        <v>2</v>
      </c>
      <c r="N18" s="237" t="s">
        <v>18</v>
      </c>
      <c r="O18" s="238"/>
      <c r="P18" s="239"/>
      <c r="Q18" s="8">
        <f>COUNTA(V18:CC18)</f>
        <v>0</v>
      </c>
      <c r="R18" s="240">
        <f>SUM(Q18:Q21)</f>
        <v>14</v>
      </c>
      <c r="T18" s="193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14</v>
      </c>
      <c r="D19" s="24">
        <f>Q16/$R$15</f>
        <v>1</v>
      </c>
      <c r="F19" s="17" t="s">
        <v>19</v>
      </c>
      <c r="G19" s="39">
        <f>Q19</f>
        <v>14</v>
      </c>
      <c r="H19" s="24">
        <f>Q19/$R$18</f>
        <v>1</v>
      </c>
      <c r="I19" s="25"/>
      <c r="J19" s="25"/>
      <c r="K19" s="25"/>
      <c r="M19" s="193"/>
      <c r="N19" s="237" t="s">
        <v>19</v>
      </c>
      <c r="O19" s="238" t="s">
        <v>19</v>
      </c>
      <c r="P19" s="239" t="s">
        <v>19</v>
      </c>
      <c r="Q19" s="8">
        <f>COUNTA(V19:CC19)</f>
        <v>14</v>
      </c>
      <c r="R19" s="241"/>
      <c r="T19" s="193"/>
      <c r="U19" s="17" t="s">
        <v>19</v>
      </c>
      <c r="V19" s="8" t="s">
        <v>158</v>
      </c>
      <c r="W19" s="8" t="s">
        <v>158</v>
      </c>
      <c r="X19" s="8" t="s">
        <v>158</v>
      </c>
      <c r="Y19" s="8" t="s">
        <v>158</v>
      </c>
      <c r="Z19" s="8" t="s">
        <v>158</v>
      </c>
      <c r="AA19" s="8" t="s">
        <v>158</v>
      </c>
      <c r="AB19" s="8" t="s">
        <v>158</v>
      </c>
      <c r="AC19" s="8" t="s">
        <v>158</v>
      </c>
      <c r="AD19" s="8" t="s">
        <v>158</v>
      </c>
      <c r="AE19" s="8" t="s">
        <v>158</v>
      </c>
      <c r="AF19" s="8" t="s">
        <v>158</v>
      </c>
      <c r="AG19" s="8" t="s">
        <v>158</v>
      </c>
      <c r="AH19" s="8" t="s">
        <v>158</v>
      </c>
      <c r="AI19" s="8" t="s">
        <v>158</v>
      </c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14</v>
      </c>
      <c r="D20" s="48">
        <f>SUM(D18:D19)</f>
        <v>1</v>
      </c>
      <c r="F20" s="17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93"/>
      <c r="N20" s="237" t="s">
        <v>20</v>
      </c>
      <c r="O20" s="238" t="s">
        <v>20</v>
      </c>
      <c r="P20" s="239" t="s">
        <v>20</v>
      </c>
      <c r="Q20" s="8">
        <f>COUNTA(V20:CC20)</f>
        <v>0</v>
      </c>
      <c r="R20" s="241"/>
      <c r="T20" s="193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93"/>
      <c r="N21" s="237" t="s">
        <v>21</v>
      </c>
      <c r="O21" s="238"/>
      <c r="P21" s="239"/>
      <c r="Q21" s="8">
        <f>COUNTA(V21:CC21)</f>
        <v>0</v>
      </c>
      <c r="R21" s="242"/>
      <c r="T21" s="193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88" t="s">
        <v>24</v>
      </c>
      <c r="C22" s="188"/>
      <c r="D22" s="188"/>
      <c r="F22" s="42" t="s">
        <v>48</v>
      </c>
      <c r="G22" s="45">
        <f>SUM(G18:G21)</f>
        <v>14</v>
      </c>
      <c r="H22" s="48">
        <f>SUM(H18:H21)</f>
        <v>1</v>
      </c>
      <c r="I22" s="25"/>
      <c r="J22" s="25"/>
      <c r="K22" s="25"/>
      <c r="M22" s="231"/>
      <c r="N22" s="232"/>
      <c r="O22" s="232"/>
      <c r="P22" s="232"/>
      <c r="Q22" s="232"/>
      <c r="R22" s="233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93">
        <v>3</v>
      </c>
      <c r="N23" s="237" t="s">
        <v>22</v>
      </c>
      <c r="O23" s="238"/>
      <c r="P23" s="239"/>
      <c r="Q23" s="8">
        <f>COUNTA(V23:CC23)</f>
        <v>9</v>
      </c>
      <c r="R23" s="240">
        <f>SUM(Q23:Q24)</f>
        <v>14</v>
      </c>
      <c r="T23" s="193">
        <v>3</v>
      </c>
      <c r="U23" s="17" t="s">
        <v>22</v>
      </c>
      <c r="V23" s="8" t="s">
        <v>158</v>
      </c>
      <c r="W23" s="8"/>
      <c r="X23" s="8" t="s">
        <v>158</v>
      </c>
      <c r="Y23" s="8" t="s">
        <v>158</v>
      </c>
      <c r="Z23" s="8"/>
      <c r="AA23" s="8" t="s">
        <v>158</v>
      </c>
      <c r="AB23" s="8"/>
      <c r="AC23" s="8" t="s">
        <v>158</v>
      </c>
      <c r="AD23" s="8"/>
      <c r="AE23" s="8" t="s">
        <v>158</v>
      </c>
      <c r="AF23" s="8"/>
      <c r="AG23" s="8" t="s">
        <v>158</v>
      </c>
      <c r="AH23" s="8" t="s">
        <v>158</v>
      </c>
      <c r="AI23" s="8" t="s">
        <v>158</v>
      </c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9</v>
      </c>
      <c r="D24" s="24">
        <f>Q23/$R$23</f>
        <v>0.6428571428571429</v>
      </c>
      <c r="M24" s="193"/>
      <c r="N24" s="237" t="s">
        <v>23</v>
      </c>
      <c r="O24" s="238"/>
      <c r="P24" s="239"/>
      <c r="Q24" s="8">
        <f>COUNTA(V24:CC24)</f>
        <v>5</v>
      </c>
      <c r="R24" s="242"/>
      <c r="T24" s="193"/>
      <c r="U24" s="17" t="s">
        <v>64</v>
      </c>
      <c r="V24" s="8"/>
      <c r="W24" s="8" t="s">
        <v>158</v>
      </c>
      <c r="X24" s="8"/>
      <c r="Y24" s="8"/>
      <c r="Z24" s="8" t="s">
        <v>158</v>
      </c>
      <c r="AA24" s="8"/>
      <c r="AB24" s="8" t="s">
        <v>158</v>
      </c>
      <c r="AC24" s="8"/>
      <c r="AD24" s="8" t="s">
        <v>158</v>
      </c>
      <c r="AE24" s="8"/>
      <c r="AF24" s="8" t="s">
        <v>158</v>
      </c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5</v>
      </c>
      <c r="D25" s="24">
        <f>Q24/$R$23</f>
        <v>0.35714285714285715</v>
      </c>
      <c r="F25" s="38" t="s">
        <v>25</v>
      </c>
      <c r="G25" s="38"/>
      <c r="H25" s="38"/>
      <c r="I25" s="13"/>
      <c r="M25" s="231"/>
      <c r="N25" s="232"/>
      <c r="O25" s="232"/>
      <c r="P25" s="232"/>
      <c r="Q25" s="232"/>
      <c r="R25" s="233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14</v>
      </c>
      <c r="D26" s="48">
        <f>SUM(D24:D25)</f>
        <v>1</v>
      </c>
      <c r="F26" s="41" t="s">
        <v>47</v>
      </c>
      <c r="G26" s="35" t="s">
        <v>42</v>
      </c>
      <c r="H26" s="35" t="s">
        <v>41</v>
      </c>
      <c r="J26" s="13"/>
      <c r="K26" s="13"/>
      <c r="M26" s="193">
        <v>4</v>
      </c>
      <c r="N26" s="243" t="s">
        <v>26</v>
      </c>
      <c r="O26" s="243"/>
      <c r="P26" s="243"/>
      <c r="Q26" s="8">
        <f t="shared" ref="Q26:Q34" si="0">COUNTA(V26:CC26)</f>
        <v>1</v>
      </c>
      <c r="R26" s="240">
        <f>SUM(Q26:Q30)</f>
        <v>14</v>
      </c>
      <c r="T26" s="193">
        <v>4</v>
      </c>
      <c r="U26" s="20" t="s">
        <v>26</v>
      </c>
      <c r="V26" s="8"/>
      <c r="W26" s="8"/>
      <c r="X26" s="8"/>
      <c r="Y26" s="8"/>
      <c r="Z26" s="8"/>
      <c r="AA26" s="8"/>
      <c r="AB26" s="8" t="s">
        <v>158</v>
      </c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1</v>
      </c>
      <c r="H27" s="24">
        <f>Q26/$R$26</f>
        <v>7.1428571428571425E-2</v>
      </c>
      <c r="I27" s="25"/>
      <c r="J27" s="25"/>
      <c r="K27" s="25"/>
      <c r="M27" s="193"/>
      <c r="N27" s="243" t="s">
        <v>27</v>
      </c>
      <c r="O27" s="243"/>
      <c r="P27" s="243"/>
      <c r="Q27" s="8">
        <f t="shared" si="0"/>
        <v>4</v>
      </c>
      <c r="R27" s="241"/>
      <c r="T27" s="193"/>
      <c r="U27" s="20" t="s">
        <v>27</v>
      </c>
      <c r="V27" s="8"/>
      <c r="W27" s="8" t="s">
        <v>158</v>
      </c>
      <c r="X27" s="8" t="s">
        <v>158</v>
      </c>
      <c r="Y27" s="8"/>
      <c r="Z27" s="8"/>
      <c r="AA27" s="8"/>
      <c r="AB27" s="8"/>
      <c r="AC27" s="8"/>
      <c r="AD27" s="8"/>
      <c r="AE27" s="8"/>
      <c r="AF27" s="8" t="s">
        <v>158</v>
      </c>
      <c r="AG27" s="8"/>
      <c r="AH27" s="8"/>
      <c r="AI27" s="8" t="s">
        <v>158</v>
      </c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4</v>
      </c>
      <c r="H28" s="24">
        <f>Q27/$R$26</f>
        <v>0.2857142857142857</v>
      </c>
      <c r="I28" s="25"/>
      <c r="J28" s="25"/>
      <c r="K28" s="25"/>
      <c r="M28" s="193"/>
      <c r="N28" s="243" t="s">
        <v>28</v>
      </c>
      <c r="O28" s="243"/>
      <c r="P28" s="243"/>
      <c r="Q28" s="8">
        <f t="shared" si="0"/>
        <v>9</v>
      </c>
      <c r="R28" s="241"/>
      <c r="T28" s="193"/>
      <c r="U28" s="20" t="s">
        <v>28</v>
      </c>
      <c r="V28" s="8" t="s">
        <v>158</v>
      </c>
      <c r="W28" s="8"/>
      <c r="X28" s="8"/>
      <c r="Y28" s="8" t="s">
        <v>158</v>
      </c>
      <c r="Z28" s="8" t="s">
        <v>158</v>
      </c>
      <c r="AA28" s="8" t="s">
        <v>158</v>
      </c>
      <c r="AB28" s="8"/>
      <c r="AC28" s="8" t="s">
        <v>158</v>
      </c>
      <c r="AD28" s="8" t="s">
        <v>158</v>
      </c>
      <c r="AE28" s="8" t="s">
        <v>158</v>
      </c>
      <c r="AF28" s="8"/>
      <c r="AG28" s="8" t="s">
        <v>158</v>
      </c>
      <c r="AH28" s="8" t="s">
        <v>158</v>
      </c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9</v>
      </c>
      <c r="H29" s="24">
        <f>Q28/$R$26</f>
        <v>0.6428571428571429</v>
      </c>
      <c r="I29" s="25"/>
      <c r="J29" s="25"/>
      <c r="K29" s="25"/>
      <c r="M29" s="193"/>
      <c r="N29" s="243" t="s">
        <v>29</v>
      </c>
      <c r="O29" s="243"/>
      <c r="P29" s="243"/>
      <c r="Q29" s="8">
        <f t="shared" si="0"/>
        <v>0</v>
      </c>
      <c r="R29" s="241"/>
      <c r="T29" s="193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12</v>
      </c>
      <c r="D30" s="24">
        <f>Q31/$R$31</f>
        <v>0.8571428571428571</v>
      </c>
      <c r="F30" s="20" t="s">
        <v>29</v>
      </c>
      <c r="G30" s="39">
        <f>Q29</f>
        <v>0</v>
      </c>
      <c r="H30" s="24">
        <f>Q29/$R$26</f>
        <v>0</v>
      </c>
      <c r="I30" s="25"/>
      <c r="J30" s="25"/>
      <c r="K30" s="25"/>
      <c r="M30" s="193"/>
      <c r="N30" s="243" t="s">
        <v>30</v>
      </c>
      <c r="O30" s="243"/>
      <c r="P30" s="243"/>
      <c r="Q30" s="8">
        <f t="shared" si="0"/>
        <v>0</v>
      </c>
      <c r="R30" s="242"/>
      <c r="T30" s="193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2</v>
      </c>
      <c r="D31" s="24">
        <f>Q32/$R$31</f>
        <v>0.14285714285714285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93">
        <v>5</v>
      </c>
      <c r="N31" s="237" t="s">
        <v>32</v>
      </c>
      <c r="O31" s="238"/>
      <c r="P31" s="239"/>
      <c r="Q31" s="8">
        <f t="shared" si="0"/>
        <v>12</v>
      </c>
      <c r="R31" s="240">
        <f>SUM(Q31:Q34)</f>
        <v>14</v>
      </c>
      <c r="T31" s="193">
        <v>5</v>
      </c>
      <c r="U31" s="20" t="s">
        <v>65</v>
      </c>
      <c r="V31" s="8" t="s">
        <v>158</v>
      </c>
      <c r="W31" s="8" t="s">
        <v>158</v>
      </c>
      <c r="X31" s="8" t="s">
        <v>158</v>
      </c>
      <c r="Y31" s="8"/>
      <c r="Z31" s="8" t="s">
        <v>158</v>
      </c>
      <c r="AA31" s="8" t="s">
        <v>158</v>
      </c>
      <c r="AB31" s="8" t="s">
        <v>158</v>
      </c>
      <c r="AC31" s="8" t="s">
        <v>158</v>
      </c>
      <c r="AD31" s="8" t="s">
        <v>158</v>
      </c>
      <c r="AE31" s="8" t="s">
        <v>158</v>
      </c>
      <c r="AF31" s="8"/>
      <c r="AG31" s="8" t="s">
        <v>158</v>
      </c>
      <c r="AH31" s="8" t="s">
        <v>158</v>
      </c>
      <c r="AI31" s="8" t="s">
        <v>158</v>
      </c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14</v>
      </c>
      <c r="H32" s="48">
        <f>SUM(H27:H31)</f>
        <v>1</v>
      </c>
      <c r="I32" s="19"/>
      <c r="J32" s="19"/>
      <c r="K32" s="19"/>
      <c r="M32" s="193"/>
      <c r="N32" s="237" t="s">
        <v>35</v>
      </c>
      <c r="O32" s="238" t="s">
        <v>35</v>
      </c>
      <c r="P32" s="239" t="s">
        <v>35</v>
      </c>
      <c r="Q32" s="8">
        <f t="shared" si="0"/>
        <v>2</v>
      </c>
      <c r="R32" s="241"/>
      <c r="T32" s="193"/>
      <c r="U32" s="22" t="s">
        <v>66</v>
      </c>
      <c r="V32" s="8"/>
      <c r="W32" s="8"/>
      <c r="X32" s="8"/>
      <c r="Y32" s="8" t="s">
        <v>158</v>
      </c>
      <c r="Z32" s="8"/>
      <c r="AA32" s="8"/>
      <c r="AB32" s="8"/>
      <c r="AC32" s="8"/>
      <c r="AD32" s="8"/>
      <c r="AE32" s="8"/>
      <c r="AF32" s="8" t="s">
        <v>158</v>
      </c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93"/>
      <c r="N33" s="237" t="s">
        <v>33</v>
      </c>
      <c r="O33" s="238" t="s">
        <v>33</v>
      </c>
      <c r="P33" s="239" t="s">
        <v>33</v>
      </c>
      <c r="Q33" s="8">
        <f t="shared" si="0"/>
        <v>0</v>
      </c>
      <c r="R33" s="241"/>
      <c r="T33" s="193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14</v>
      </c>
      <c r="D34" s="24">
        <f>SUM(D30:D33)</f>
        <v>1</v>
      </c>
      <c r="F34" s="21"/>
      <c r="G34" s="21"/>
      <c r="H34" s="19"/>
      <c r="I34" s="19"/>
      <c r="J34" s="19"/>
      <c r="K34" s="19"/>
      <c r="M34" s="193"/>
      <c r="N34" s="237" t="s">
        <v>49</v>
      </c>
      <c r="O34" s="238" t="s">
        <v>34</v>
      </c>
      <c r="P34" s="239" t="s">
        <v>34</v>
      </c>
      <c r="Q34" s="8">
        <f t="shared" si="0"/>
        <v>0</v>
      </c>
      <c r="R34" s="242"/>
      <c r="T34" s="193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94" t="s">
        <v>106</v>
      </c>
      <c r="B37" s="194"/>
      <c r="C37" s="194"/>
      <c r="D37" s="194"/>
      <c r="E37" s="194"/>
      <c r="F37" s="194"/>
      <c r="G37" s="194"/>
      <c r="H37" s="194"/>
      <c r="I37" s="148"/>
      <c r="J37" s="148"/>
      <c r="K37" s="148"/>
    </row>
    <row r="38" spans="1:81">
      <c r="A38" s="194" t="s">
        <v>123</v>
      </c>
      <c r="B38" s="194"/>
      <c r="C38" s="194"/>
      <c r="D38" s="194"/>
      <c r="E38" s="194"/>
      <c r="F38" s="194"/>
      <c r="G38" s="194"/>
      <c r="H38" s="194"/>
      <c r="I38" s="148"/>
    </row>
    <row r="39" spans="1:81">
      <c r="A39" s="148"/>
      <c r="B39" s="147"/>
      <c r="C39" s="147"/>
      <c r="D39" s="147"/>
      <c r="E39" s="147"/>
      <c r="F39" s="147"/>
      <c r="G39" s="147"/>
    </row>
    <row r="40" spans="1:81">
      <c r="A40" s="190" t="s">
        <v>13</v>
      </c>
      <c r="B40" s="190"/>
      <c r="C40" s="190"/>
      <c r="D40" s="190"/>
      <c r="E40" s="190"/>
      <c r="F40" s="190"/>
      <c r="G40" s="196"/>
      <c r="H40" s="199">
        <v>14</v>
      </c>
      <c r="I40" s="199"/>
      <c r="J40" s="151"/>
      <c r="K40" s="151"/>
      <c r="L40" s="151"/>
      <c r="M40" s="151"/>
      <c r="N40" s="151"/>
      <c r="O40" s="151"/>
      <c r="P40" s="151"/>
      <c r="Q40" s="151"/>
      <c r="R40" s="151"/>
      <c r="S40" s="151"/>
      <c r="T40" s="34"/>
    </row>
    <row r="41" spans="1:81">
      <c r="A41" s="197" t="s">
        <v>39</v>
      </c>
      <c r="B41" s="197"/>
      <c r="C41" s="197"/>
      <c r="D41" s="197"/>
      <c r="E41" s="197"/>
      <c r="F41" s="197"/>
      <c r="G41" s="198"/>
      <c r="H41" s="199" t="s">
        <v>162</v>
      </c>
      <c r="I41" s="199"/>
      <c r="J41" s="151"/>
      <c r="K41" s="151"/>
      <c r="L41" s="151"/>
      <c r="M41" s="151"/>
      <c r="N41" s="151"/>
      <c r="O41" s="151"/>
      <c r="P41" s="151"/>
      <c r="Q41" s="151"/>
      <c r="R41" s="151"/>
      <c r="S41" s="151"/>
      <c r="T41" s="151"/>
      <c r="V41" s="165"/>
      <c r="W41" s="165"/>
      <c r="X41" s="165"/>
      <c r="Y41" s="165"/>
      <c r="Z41" s="165"/>
      <c r="AA41" s="165"/>
      <c r="AB41" s="165"/>
      <c r="AC41" s="165"/>
      <c r="AD41" s="165"/>
      <c r="AE41" s="165"/>
      <c r="AF41" s="165"/>
      <c r="AG41" s="165"/>
      <c r="AH41" s="165"/>
      <c r="AI41" s="165"/>
      <c r="AJ41" s="165"/>
      <c r="AK41" s="165"/>
      <c r="AL41" s="165"/>
      <c r="AM41" s="165"/>
      <c r="AN41" s="165"/>
      <c r="AO41" s="165"/>
      <c r="AP41" s="165"/>
      <c r="AQ41" s="165"/>
      <c r="AR41" s="165"/>
      <c r="AS41" s="165"/>
      <c r="AT41" s="165"/>
      <c r="AU41" s="165"/>
      <c r="AV41" s="165"/>
      <c r="AW41" s="165"/>
      <c r="AX41" s="165"/>
      <c r="AY41" s="165"/>
      <c r="AZ41" s="165"/>
      <c r="BA41" s="165"/>
      <c r="BB41" s="165"/>
      <c r="BC41" s="165"/>
      <c r="BD41" s="165"/>
      <c r="BE41" s="165"/>
      <c r="BF41" s="165"/>
      <c r="BG41" s="165"/>
      <c r="BH41" s="165"/>
      <c r="BI41" s="165"/>
      <c r="BJ41" s="165"/>
      <c r="BK41" s="165"/>
      <c r="BL41" s="165"/>
      <c r="BM41" s="165"/>
      <c r="BN41" s="165"/>
      <c r="BO41" s="165"/>
      <c r="BP41" s="165"/>
      <c r="BQ41" s="165"/>
      <c r="BR41" s="165"/>
      <c r="BS41" s="165"/>
      <c r="BT41" s="165"/>
      <c r="BU41" s="165"/>
      <c r="BV41" s="165"/>
      <c r="BW41" s="165"/>
      <c r="BX41" s="165"/>
      <c r="BY41" s="165"/>
      <c r="BZ41" s="165"/>
      <c r="CA41" s="165"/>
      <c r="CB41" s="165"/>
      <c r="CC41" s="165"/>
    </row>
    <row r="42" spans="1:81">
      <c r="A42" s="152"/>
      <c r="B42" s="152"/>
      <c r="C42" s="152"/>
      <c r="D42" s="152"/>
      <c r="E42" s="152"/>
      <c r="F42" s="152"/>
      <c r="G42" s="153"/>
      <c r="H42" s="151"/>
      <c r="I42" s="151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151"/>
      <c r="V42" s="164"/>
      <c r="W42" s="164"/>
      <c r="X42" s="164"/>
      <c r="Y42" s="164"/>
      <c r="Z42" s="164"/>
      <c r="AA42" s="164"/>
      <c r="AB42" s="164"/>
      <c r="AC42" s="164"/>
      <c r="AD42" s="164"/>
      <c r="AE42" s="164"/>
      <c r="AF42" s="164"/>
      <c r="AG42" s="164"/>
      <c r="AH42" s="164"/>
      <c r="AI42" s="164"/>
      <c r="AJ42" s="164"/>
      <c r="AK42" s="164"/>
      <c r="AL42" s="164"/>
      <c r="AM42" s="164"/>
      <c r="AN42" s="164"/>
      <c r="AO42" s="164"/>
      <c r="AP42" s="164"/>
      <c r="AQ42" s="164"/>
      <c r="AR42" s="164"/>
      <c r="AS42" s="164"/>
      <c r="AT42" s="164"/>
      <c r="AU42" s="164"/>
      <c r="AV42" s="164"/>
      <c r="AW42" s="164"/>
      <c r="AX42" s="164"/>
      <c r="AY42" s="164"/>
      <c r="AZ42" s="164"/>
      <c r="BA42" s="164"/>
      <c r="BB42" s="164"/>
      <c r="BC42" s="164"/>
      <c r="BD42" s="164"/>
      <c r="BE42" s="164"/>
      <c r="BF42" s="164"/>
      <c r="BG42" s="164"/>
      <c r="BH42" s="164"/>
      <c r="BI42" s="164"/>
      <c r="BJ42" s="164"/>
      <c r="BK42" s="164"/>
      <c r="BL42" s="164"/>
      <c r="BM42" s="164"/>
      <c r="BN42" s="164"/>
      <c r="BO42" s="164"/>
      <c r="BP42" s="164"/>
      <c r="BQ42" s="164"/>
      <c r="BR42" s="164"/>
      <c r="BS42" s="164"/>
      <c r="BT42" s="164"/>
      <c r="BU42" s="164"/>
      <c r="BV42" s="164"/>
      <c r="BW42" s="164"/>
      <c r="BX42" s="164"/>
      <c r="BY42" s="164"/>
      <c r="BZ42" s="164"/>
      <c r="CA42" s="164"/>
      <c r="CB42" s="164"/>
      <c r="CC42" s="164"/>
    </row>
    <row r="43" spans="1:81">
      <c r="B43" s="203" t="s">
        <v>11</v>
      </c>
      <c r="C43" s="203"/>
      <c r="D43" s="204"/>
    </row>
    <row r="44" spans="1:81">
      <c r="B44" s="13"/>
      <c r="C44" s="13"/>
      <c r="D44" s="2"/>
      <c r="U44" s="34" t="s">
        <v>133</v>
      </c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</row>
    <row r="45" spans="1:81" ht="48" customHeight="1">
      <c r="A45" s="193" t="s">
        <v>0</v>
      </c>
      <c r="B45" s="205" t="s">
        <v>1</v>
      </c>
      <c r="C45" s="206"/>
      <c r="D45" s="206"/>
      <c r="E45" s="206"/>
      <c r="F45" s="206"/>
      <c r="G45" s="207"/>
      <c r="H45" s="186" t="s">
        <v>10</v>
      </c>
      <c r="I45" s="31"/>
      <c r="J45" s="187" t="s">
        <v>69</v>
      </c>
      <c r="K45" s="187"/>
      <c r="N45" s="234" t="s">
        <v>62</v>
      </c>
      <c r="O45" s="235"/>
      <c r="P45" s="235"/>
      <c r="Q45" s="235"/>
      <c r="R45" s="236"/>
      <c r="S45" s="229" t="s">
        <v>63</v>
      </c>
      <c r="V45" s="231" t="s">
        <v>60</v>
      </c>
      <c r="W45" s="232"/>
      <c r="X45" s="232"/>
      <c r="Y45" s="232"/>
      <c r="Z45" s="232"/>
      <c r="AA45" s="232"/>
      <c r="AB45" s="232"/>
      <c r="AC45" s="232"/>
      <c r="AD45" s="232"/>
      <c r="AE45" s="232"/>
      <c r="AF45" s="232"/>
      <c r="AG45" s="232"/>
      <c r="AH45" s="232"/>
      <c r="AI45" s="232"/>
      <c r="AJ45" s="232"/>
      <c r="AK45" s="232"/>
      <c r="AL45" s="232"/>
      <c r="AM45" s="232"/>
      <c r="AN45" s="232"/>
      <c r="AO45" s="232"/>
      <c r="AP45" s="232"/>
      <c r="AQ45" s="232"/>
      <c r="AR45" s="232"/>
      <c r="AS45" s="232"/>
      <c r="AT45" s="232"/>
      <c r="AU45" s="232"/>
      <c r="AV45" s="232"/>
      <c r="AW45" s="232"/>
      <c r="AX45" s="232"/>
      <c r="AY45" s="232"/>
      <c r="AZ45" s="232"/>
      <c r="BA45" s="232"/>
      <c r="BB45" s="232"/>
      <c r="BC45" s="232"/>
      <c r="BD45" s="232"/>
      <c r="BE45" s="232"/>
      <c r="BF45" s="232"/>
      <c r="BG45" s="232"/>
      <c r="BH45" s="232"/>
      <c r="BI45" s="232"/>
      <c r="BJ45" s="232"/>
      <c r="BK45" s="232"/>
      <c r="BL45" s="232"/>
      <c r="BM45" s="232"/>
      <c r="BN45" s="232"/>
      <c r="BO45" s="232"/>
      <c r="BP45" s="232"/>
      <c r="BQ45" s="232"/>
      <c r="BR45" s="232"/>
      <c r="BS45" s="232"/>
      <c r="BT45" s="232"/>
      <c r="BU45" s="232"/>
      <c r="BV45" s="232"/>
      <c r="BW45" s="232"/>
      <c r="BX45" s="232"/>
      <c r="BY45" s="232"/>
      <c r="BZ45" s="232"/>
      <c r="CA45" s="232"/>
      <c r="CB45" s="232"/>
      <c r="CC45" s="233"/>
    </row>
    <row r="46" spans="1:81" ht="24.75" customHeight="1">
      <c r="A46" s="193"/>
      <c r="B46" s="208"/>
      <c r="C46" s="209"/>
      <c r="D46" s="209"/>
      <c r="E46" s="209"/>
      <c r="F46" s="209"/>
      <c r="G46" s="210"/>
      <c r="H46" s="186"/>
      <c r="I46" s="31"/>
      <c r="J46" s="11" t="s">
        <v>42</v>
      </c>
      <c r="K46" s="11" t="s">
        <v>41</v>
      </c>
      <c r="L46" s="6"/>
      <c r="M46" s="10" t="s">
        <v>61</v>
      </c>
      <c r="N46" s="11">
        <v>1</v>
      </c>
      <c r="O46" s="11">
        <v>2</v>
      </c>
      <c r="P46" s="11">
        <v>3</v>
      </c>
      <c r="Q46" s="11">
        <v>4</v>
      </c>
      <c r="R46" s="11">
        <v>5</v>
      </c>
      <c r="S46" s="230"/>
      <c r="T46" s="6"/>
      <c r="U46" s="183" t="s">
        <v>61</v>
      </c>
      <c r="V46" s="184">
        <v>1</v>
      </c>
      <c r="W46" s="184">
        <v>2</v>
      </c>
      <c r="X46" s="184">
        <v>3</v>
      </c>
      <c r="Y46" s="184">
        <v>4</v>
      </c>
      <c r="Z46" s="184">
        <v>5</v>
      </c>
      <c r="AA46" s="184">
        <v>6</v>
      </c>
      <c r="AB46" s="184">
        <v>7</v>
      </c>
      <c r="AC46" s="184">
        <v>8</v>
      </c>
      <c r="AD46" s="184">
        <v>9</v>
      </c>
      <c r="AE46" s="184">
        <v>10</v>
      </c>
      <c r="AF46" s="184">
        <v>11</v>
      </c>
      <c r="AG46" s="184">
        <v>12</v>
      </c>
      <c r="AH46" s="184">
        <v>13</v>
      </c>
      <c r="AI46" s="184">
        <v>14</v>
      </c>
      <c r="AJ46" s="184">
        <v>15</v>
      </c>
      <c r="AK46" s="184">
        <v>16</v>
      </c>
      <c r="AL46" s="184">
        <v>17</v>
      </c>
      <c r="AM46" s="184">
        <v>18</v>
      </c>
      <c r="AN46" s="184">
        <v>19</v>
      </c>
      <c r="AO46" s="184">
        <v>20</v>
      </c>
      <c r="AP46" s="184">
        <v>21</v>
      </c>
      <c r="AQ46" s="184">
        <v>22</v>
      </c>
      <c r="AR46" s="184">
        <v>23</v>
      </c>
      <c r="AS46" s="184">
        <v>24</v>
      </c>
      <c r="AT46" s="184">
        <v>25</v>
      </c>
      <c r="AU46" s="184">
        <v>26</v>
      </c>
      <c r="AV46" s="184">
        <v>27</v>
      </c>
      <c r="AW46" s="184">
        <v>28</v>
      </c>
      <c r="AX46" s="184">
        <v>29</v>
      </c>
      <c r="AY46" s="184">
        <v>30</v>
      </c>
      <c r="AZ46" s="184">
        <v>31</v>
      </c>
      <c r="BA46" s="184">
        <v>32</v>
      </c>
      <c r="BB46" s="184">
        <v>33</v>
      </c>
      <c r="BC46" s="184">
        <v>34</v>
      </c>
      <c r="BD46" s="184">
        <v>35</v>
      </c>
      <c r="BE46" s="184">
        <v>36</v>
      </c>
      <c r="BF46" s="184">
        <v>37</v>
      </c>
      <c r="BG46" s="184">
        <v>38</v>
      </c>
      <c r="BH46" s="184">
        <v>39</v>
      </c>
      <c r="BI46" s="184">
        <v>40</v>
      </c>
      <c r="BJ46" s="184">
        <v>41</v>
      </c>
      <c r="BK46" s="184">
        <v>42</v>
      </c>
      <c r="BL46" s="184">
        <v>43</v>
      </c>
      <c r="BM46" s="184">
        <v>44</v>
      </c>
      <c r="BN46" s="184">
        <v>45</v>
      </c>
      <c r="BO46" s="184">
        <v>46</v>
      </c>
      <c r="BP46" s="184">
        <v>47</v>
      </c>
      <c r="BQ46" s="184">
        <v>48</v>
      </c>
      <c r="BR46" s="184">
        <v>49</v>
      </c>
      <c r="BS46" s="184">
        <v>50</v>
      </c>
      <c r="BT46" s="184">
        <v>51</v>
      </c>
      <c r="BU46" s="184">
        <v>52</v>
      </c>
      <c r="BV46" s="184">
        <v>53</v>
      </c>
      <c r="BW46" s="184">
        <v>54</v>
      </c>
      <c r="BX46" s="184">
        <v>55</v>
      </c>
      <c r="BY46" s="184">
        <v>56</v>
      </c>
      <c r="BZ46" s="184">
        <v>57</v>
      </c>
      <c r="CA46" s="184">
        <v>58</v>
      </c>
      <c r="CB46" s="184">
        <v>59</v>
      </c>
      <c r="CC46" s="184">
        <v>60</v>
      </c>
    </row>
    <row r="47" spans="1:81" ht="12.75" customHeight="1">
      <c r="A47" s="12">
        <v>1</v>
      </c>
      <c r="B47" s="200" t="s">
        <v>2</v>
      </c>
      <c r="C47" s="201"/>
      <c r="D47" s="201"/>
      <c r="E47" s="201"/>
      <c r="F47" s="201"/>
      <c r="G47" s="202"/>
      <c r="H47" s="30">
        <f>(N47*$N$46+O47*$O$46+P47*$P$46+Q47*$Q$46+R47*$R$46)/S47</f>
        <v>5</v>
      </c>
      <c r="I47" s="32"/>
      <c r="J47" s="46">
        <f>$H$9-COUNTA(V47:CC47)</f>
        <v>0</v>
      </c>
      <c r="K47" s="47">
        <f>J47/(J47+S47)</f>
        <v>0</v>
      </c>
      <c r="L47" s="9"/>
      <c r="M47" s="43" t="s">
        <v>51</v>
      </c>
      <c r="N47" s="12">
        <f>COUNTIF($V$47:$CC$47,N46)</f>
        <v>0</v>
      </c>
      <c r="O47" s="12">
        <f>COUNTIF($V$47:$CC$47,O46)</f>
        <v>0</v>
      </c>
      <c r="P47" s="12">
        <f>COUNTIF($V$47:$CC$47,P46)</f>
        <v>0</v>
      </c>
      <c r="Q47" s="12">
        <f>COUNTIF($V$47:$CC$47,Q46)</f>
        <v>0</v>
      </c>
      <c r="R47" s="12">
        <f>COUNTIF($V$47:$CC$47,R46)</f>
        <v>14</v>
      </c>
      <c r="S47" s="12">
        <f>SUM(N47:R47)</f>
        <v>14</v>
      </c>
      <c r="T47" s="7"/>
      <c r="U47" s="43" t="s">
        <v>51</v>
      </c>
      <c r="V47" s="8">
        <v>5</v>
      </c>
      <c r="W47" s="8">
        <v>5</v>
      </c>
      <c r="X47" s="8">
        <v>5</v>
      </c>
      <c r="Y47" s="8">
        <v>5</v>
      </c>
      <c r="Z47" s="8">
        <v>5</v>
      </c>
      <c r="AA47" s="8">
        <v>5</v>
      </c>
      <c r="AB47" s="8">
        <v>5</v>
      </c>
      <c r="AC47" s="8">
        <v>5</v>
      </c>
      <c r="AD47" s="8">
        <v>5</v>
      </c>
      <c r="AE47" s="8">
        <v>5</v>
      </c>
      <c r="AF47" s="8">
        <v>5</v>
      </c>
      <c r="AG47" s="8">
        <v>5</v>
      </c>
      <c r="AH47" s="8">
        <v>5</v>
      </c>
      <c r="AI47" s="8">
        <v>5</v>
      </c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142"/>
      <c r="BA47" s="142"/>
      <c r="BB47" s="142"/>
      <c r="BC47" s="142"/>
      <c r="BD47" s="142"/>
      <c r="BE47" s="142"/>
      <c r="BF47" s="142"/>
      <c r="BG47" s="142"/>
      <c r="BH47" s="142"/>
      <c r="BI47" s="142"/>
      <c r="BJ47" s="142"/>
      <c r="BK47" s="142"/>
      <c r="BL47" s="142"/>
      <c r="BM47" s="142"/>
      <c r="BN47" s="142"/>
      <c r="BO47" s="142"/>
      <c r="BP47" s="142"/>
      <c r="BQ47" s="142"/>
      <c r="BR47" s="142"/>
      <c r="BS47" s="142"/>
      <c r="BT47" s="142"/>
      <c r="BU47" s="142"/>
      <c r="BV47" s="142"/>
      <c r="BW47" s="142"/>
      <c r="BX47" s="142"/>
      <c r="BY47" s="142"/>
      <c r="BZ47" s="142"/>
      <c r="CA47" s="142"/>
      <c r="CB47" s="142"/>
      <c r="CC47" s="142"/>
    </row>
    <row r="48" spans="1:81" ht="12.75" customHeight="1">
      <c r="A48" s="12">
        <v>2</v>
      </c>
      <c r="B48" s="200" t="s">
        <v>3</v>
      </c>
      <c r="C48" s="201"/>
      <c r="D48" s="201"/>
      <c r="E48" s="201"/>
      <c r="F48" s="201"/>
      <c r="G48" s="202"/>
      <c r="H48" s="30">
        <f t="shared" ref="H48:H55" si="1">(N48*$N$46+O48*$O$46+P48*$P$46+Q48*$Q$46+R48*$R$46)/S48</f>
        <v>5</v>
      </c>
      <c r="I48" s="32"/>
      <c r="J48" s="46">
        <f t="shared" ref="J48:J55" si="2">$H$9-COUNTA(V48:CC48)</f>
        <v>0</v>
      </c>
      <c r="K48" s="47">
        <f t="shared" ref="K48:K54" si="3">J48/(J48+S48)</f>
        <v>0</v>
      </c>
      <c r="L48" s="9"/>
      <c r="M48" s="43" t="s">
        <v>52</v>
      </c>
      <c r="N48" s="12">
        <f>COUNTIF($V$48:$CC$48,N46)</f>
        <v>0</v>
      </c>
      <c r="O48" s="12">
        <f>COUNTIF($V$48:$CC$48,O46)</f>
        <v>0</v>
      </c>
      <c r="P48" s="12">
        <f>COUNTIF($V$48:$CC$48,P46)</f>
        <v>0</v>
      </c>
      <c r="Q48" s="12">
        <f>COUNTIF($V$48:$CC$48,Q46)</f>
        <v>0</v>
      </c>
      <c r="R48" s="12">
        <f>COUNTIF($V$48:$CC$48,R46)</f>
        <v>14</v>
      </c>
      <c r="S48" s="12">
        <f t="shared" ref="S48:S55" si="4">SUM(N48:R48)</f>
        <v>14</v>
      </c>
      <c r="T48" s="7"/>
      <c r="U48" s="43" t="s">
        <v>52</v>
      </c>
      <c r="V48" s="8">
        <v>5</v>
      </c>
      <c r="W48" s="8">
        <v>5</v>
      </c>
      <c r="X48" s="8">
        <v>5</v>
      </c>
      <c r="Y48" s="8">
        <v>5</v>
      </c>
      <c r="Z48" s="8">
        <v>5</v>
      </c>
      <c r="AA48" s="8">
        <v>5</v>
      </c>
      <c r="AB48" s="8">
        <v>5</v>
      </c>
      <c r="AC48" s="8">
        <v>5</v>
      </c>
      <c r="AD48" s="8">
        <v>5</v>
      </c>
      <c r="AE48" s="8">
        <v>5</v>
      </c>
      <c r="AF48" s="8">
        <v>5</v>
      </c>
      <c r="AG48" s="8">
        <v>5</v>
      </c>
      <c r="AH48" s="8">
        <v>5</v>
      </c>
      <c r="AI48" s="8">
        <v>5</v>
      </c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142"/>
      <c r="BA48" s="142"/>
      <c r="BB48" s="142"/>
      <c r="BC48" s="142"/>
      <c r="BD48" s="142"/>
      <c r="BE48" s="142"/>
      <c r="BF48" s="142"/>
      <c r="BG48" s="142"/>
      <c r="BH48" s="142"/>
      <c r="BI48" s="142"/>
      <c r="BJ48" s="142"/>
      <c r="BK48" s="142"/>
      <c r="BL48" s="142"/>
      <c r="BM48" s="142"/>
      <c r="BN48" s="142"/>
      <c r="BO48" s="142"/>
      <c r="BP48" s="142"/>
      <c r="BQ48" s="142"/>
      <c r="BR48" s="142"/>
      <c r="BS48" s="142"/>
      <c r="BT48" s="142"/>
      <c r="BU48" s="142"/>
      <c r="BV48" s="142"/>
      <c r="BW48" s="142"/>
      <c r="BX48" s="142"/>
      <c r="BY48" s="142"/>
      <c r="BZ48" s="142"/>
      <c r="CA48" s="142"/>
      <c r="CB48" s="142"/>
      <c r="CC48" s="142"/>
    </row>
    <row r="49" spans="1:81" ht="12.75" customHeight="1">
      <c r="A49" s="12">
        <v>3</v>
      </c>
      <c r="B49" s="200" t="s">
        <v>4</v>
      </c>
      <c r="C49" s="201"/>
      <c r="D49" s="201"/>
      <c r="E49" s="201"/>
      <c r="F49" s="201"/>
      <c r="G49" s="202"/>
      <c r="H49" s="30">
        <f t="shared" si="1"/>
        <v>5</v>
      </c>
      <c r="I49" s="32"/>
      <c r="J49" s="46">
        <f t="shared" si="2"/>
        <v>0</v>
      </c>
      <c r="K49" s="47">
        <f t="shared" si="3"/>
        <v>0</v>
      </c>
      <c r="L49" s="9"/>
      <c r="M49" s="43" t="s">
        <v>53</v>
      </c>
      <c r="N49" s="12">
        <f>COUNTIF($V$49:$CC$49,N46)</f>
        <v>0</v>
      </c>
      <c r="O49" s="12">
        <f>COUNTIF($V$49:$CC$49,O46)</f>
        <v>0</v>
      </c>
      <c r="P49" s="12">
        <f>COUNTIF($V$49:$CC$49,P46)</f>
        <v>0</v>
      </c>
      <c r="Q49" s="12">
        <f>COUNTIF($V$49:$CC$49,Q46)</f>
        <v>0</v>
      </c>
      <c r="R49" s="12">
        <f>COUNTIF($V$49:$CC$49,R46)</f>
        <v>14</v>
      </c>
      <c r="S49" s="12">
        <f t="shared" si="4"/>
        <v>14</v>
      </c>
      <c r="T49" s="7"/>
      <c r="U49" s="43" t="s">
        <v>53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5</v>
      </c>
      <c r="AH49" s="8">
        <v>5</v>
      </c>
      <c r="AI49" s="8">
        <v>5</v>
      </c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142"/>
      <c r="BA49" s="142"/>
      <c r="BB49" s="142"/>
      <c r="BC49" s="142"/>
      <c r="BD49" s="142"/>
      <c r="BE49" s="142"/>
      <c r="BF49" s="142"/>
      <c r="BG49" s="142"/>
      <c r="BH49" s="142"/>
      <c r="BI49" s="142"/>
      <c r="BJ49" s="142"/>
      <c r="BK49" s="142"/>
      <c r="BL49" s="142"/>
      <c r="BM49" s="142"/>
      <c r="BN49" s="142"/>
      <c r="BO49" s="142"/>
      <c r="BP49" s="142"/>
      <c r="BQ49" s="142"/>
      <c r="BR49" s="142"/>
      <c r="BS49" s="142"/>
      <c r="BT49" s="142"/>
      <c r="BU49" s="142"/>
      <c r="BV49" s="142"/>
      <c r="BW49" s="142"/>
      <c r="BX49" s="142"/>
      <c r="BY49" s="142"/>
      <c r="BZ49" s="142"/>
      <c r="CA49" s="142"/>
      <c r="CB49" s="142"/>
      <c r="CC49" s="142"/>
    </row>
    <row r="50" spans="1:81" ht="12.75" customHeight="1">
      <c r="A50" s="12">
        <v>4</v>
      </c>
      <c r="B50" s="200" t="s">
        <v>5</v>
      </c>
      <c r="C50" s="201"/>
      <c r="D50" s="201"/>
      <c r="E50" s="201"/>
      <c r="F50" s="201"/>
      <c r="G50" s="202"/>
      <c r="H50" s="30">
        <f t="shared" si="1"/>
        <v>5</v>
      </c>
      <c r="I50" s="32"/>
      <c r="J50" s="46">
        <f t="shared" si="2"/>
        <v>0</v>
      </c>
      <c r="K50" s="47">
        <f t="shared" si="3"/>
        <v>0</v>
      </c>
      <c r="L50" s="9"/>
      <c r="M50" s="43" t="s">
        <v>54</v>
      </c>
      <c r="N50" s="12">
        <f>COUNTIF($V$50:$CC$50,N46)</f>
        <v>0</v>
      </c>
      <c r="O50" s="12">
        <f>COUNTIF($V$50:$CC$50,O46)</f>
        <v>0</v>
      </c>
      <c r="P50" s="12">
        <f>COUNTIF($V$50:$CC$50,P46)</f>
        <v>0</v>
      </c>
      <c r="Q50" s="12">
        <f>COUNTIF($V$50:$CC$50,Q46)</f>
        <v>0</v>
      </c>
      <c r="R50" s="12">
        <f>COUNTIF($V$50:$CC$50,R46)</f>
        <v>14</v>
      </c>
      <c r="S50" s="12">
        <f t="shared" si="4"/>
        <v>14</v>
      </c>
      <c r="T50" s="7"/>
      <c r="U50" s="43" t="s">
        <v>54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142"/>
      <c r="BA50" s="142"/>
      <c r="BB50" s="142"/>
      <c r="BC50" s="142"/>
      <c r="BD50" s="142"/>
      <c r="BE50" s="142"/>
      <c r="BF50" s="142"/>
      <c r="BG50" s="142"/>
      <c r="BH50" s="142"/>
      <c r="BI50" s="142"/>
      <c r="BJ50" s="142"/>
      <c r="BK50" s="142"/>
      <c r="BL50" s="142"/>
      <c r="BM50" s="142"/>
      <c r="BN50" s="142"/>
      <c r="BO50" s="142"/>
      <c r="BP50" s="142"/>
      <c r="BQ50" s="142"/>
      <c r="BR50" s="142"/>
      <c r="BS50" s="142"/>
      <c r="BT50" s="142"/>
      <c r="BU50" s="142"/>
      <c r="BV50" s="142"/>
      <c r="BW50" s="142"/>
      <c r="BX50" s="142"/>
      <c r="BY50" s="142"/>
      <c r="BZ50" s="142"/>
      <c r="CA50" s="142"/>
      <c r="CB50" s="142"/>
      <c r="CC50" s="142"/>
    </row>
    <row r="51" spans="1:81" ht="12.75" customHeight="1">
      <c r="A51" s="12">
        <v>5</v>
      </c>
      <c r="B51" s="200" t="s">
        <v>6</v>
      </c>
      <c r="C51" s="201"/>
      <c r="D51" s="201"/>
      <c r="E51" s="201"/>
      <c r="F51" s="201"/>
      <c r="G51" s="202"/>
      <c r="H51" s="30">
        <f t="shared" si="1"/>
        <v>5</v>
      </c>
      <c r="I51" s="32"/>
      <c r="J51" s="46">
        <f t="shared" si="2"/>
        <v>0</v>
      </c>
      <c r="K51" s="47">
        <f t="shared" si="3"/>
        <v>0</v>
      </c>
      <c r="L51" s="9"/>
      <c r="M51" s="43" t="s">
        <v>55</v>
      </c>
      <c r="N51" s="12">
        <f>COUNTIF($V$51:$CC$51,N46)</f>
        <v>0</v>
      </c>
      <c r="O51" s="12">
        <f>COUNTIF($V$51:$CC$51,O46)</f>
        <v>0</v>
      </c>
      <c r="P51" s="12">
        <f>COUNTIF($V$51:$CC$51,P46)</f>
        <v>0</v>
      </c>
      <c r="Q51" s="12">
        <f>COUNTIF($V$51:$CC$51,Q46)</f>
        <v>0</v>
      </c>
      <c r="R51" s="12">
        <f>COUNTIF($V$51:$CC$51,R46)</f>
        <v>14</v>
      </c>
      <c r="S51" s="12">
        <f t="shared" si="4"/>
        <v>14</v>
      </c>
      <c r="T51" s="7"/>
      <c r="U51" s="43" t="s">
        <v>55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142"/>
      <c r="BA51" s="142"/>
      <c r="BB51" s="142"/>
      <c r="BC51" s="142"/>
      <c r="BD51" s="142"/>
      <c r="BE51" s="142"/>
      <c r="BF51" s="142"/>
      <c r="BG51" s="142"/>
      <c r="BH51" s="142"/>
      <c r="BI51" s="142"/>
      <c r="BJ51" s="142"/>
      <c r="BK51" s="142"/>
      <c r="BL51" s="142"/>
      <c r="BM51" s="142"/>
      <c r="BN51" s="142"/>
      <c r="BO51" s="142"/>
      <c r="BP51" s="142"/>
      <c r="BQ51" s="142"/>
      <c r="BR51" s="142"/>
      <c r="BS51" s="142"/>
      <c r="BT51" s="142"/>
      <c r="BU51" s="142"/>
      <c r="BV51" s="142"/>
      <c r="BW51" s="142"/>
      <c r="BX51" s="142"/>
      <c r="BY51" s="142"/>
      <c r="BZ51" s="142"/>
      <c r="CA51" s="142"/>
      <c r="CB51" s="142"/>
      <c r="CC51" s="142"/>
    </row>
    <row r="52" spans="1:81" ht="12.75" customHeight="1">
      <c r="A52" s="12">
        <v>6</v>
      </c>
      <c r="B52" s="200" t="s">
        <v>7</v>
      </c>
      <c r="C52" s="201"/>
      <c r="D52" s="201"/>
      <c r="E52" s="201"/>
      <c r="F52" s="201"/>
      <c r="G52" s="202"/>
      <c r="H52" s="30">
        <f t="shared" si="1"/>
        <v>5</v>
      </c>
      <c r="I52" s="32"/>
      <c r="J52" s="46">
        <f t="shared" si="2"/>
        <v>0</v>
      </c>
      <c r="K52" s="47">
        <f t="shared" si="3"/>
        <v>0</v>
      </c>
      <c r="L52" s="9"/>
      <c r="M52" s="43" t="s">
        <v>56</v>
      </c>
      <c r="N52" s="12">
        <f>COUNTIF($V$52:$CC$52,N46)</f>
        <v>0</v>
      </c>
      <c r="O52" s="12">
        <f>COUNTIF($V$52:$CC$52,O46)</f>
        <v>0</v>
      </c>
      <c r="P52" s="12">
        <f>COUNTIF($V$52:$CC$52,P46)</f>
        <v>0</v>
      </c>
      <c r="Q52" s="12">
        <f>COUNTIF($V$52:$CC$52,Q46)</f>
        <v>0</v>
      </c>
      <c r="R52" s="12">
        <f>COUNTIF($V$52:$CC$52,R46)</f>
        <v>14</v>
      </c>
      <c r="S52" s="12">
        <f t="shared" si="4"/>
        <v>14</v>
      </c>
      <c r="T52" s="7"/>
      <c r="U52" s="43" t="s">
        <v>56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142"/>
      <c r="BA52" s="142"/>
      <c r="BB52" s="142"/>
      <c r="BC52" s="142"/>
      <c r="BD52" s="142"/>
      <c r="BE52" s="142"/>
      <c r="BF52" s="142"/>
      <c r="BG52" s="142"/>
      <c r="BH52" s="142"/>
      <c r="BI52" s="142"/>
      <c r="BJ52" s="142"/>
      <c r="BK52" s="142"/>
      <c r="BL52" s="142"/>
      <c r="BM52" s="142"/>
      <c r="BN52" s="142"/>
      <c r="BO52" s="142"/>
      <c r="BP52" s="142"/>
      <c r="BQ52" s="142"/>
      <c r="BR52" s="142"/>
      <c r="BS52" s="142"/>
      <c r="BT52" s="142"/>
      <c r="BU52" s="142"/>
      <c r="BV52" s="142"/>
      <c r="BW52" s="142"/>
      <c r="BX52" s="142"/>
      <c r="BY52" s="142"/>
      <c r="BZ52" s="142"/>
      <c r="CA52" s="142"/>
      <c r="CB52" s="142"/>
      <c r="CC52" s="142"/>
    </row>
    <row r="53" spans="1:81" ht="30" customHeight="1">
      <c r="A53" s="12">
        <v>7</v>
      </c>
      <c r="B53" s="200" t="s">
        <v>8</v>
      </c>
      <c r="C53" s="201"/>
      <c r="D53" s="201"/>
      <c r="E53" s="201"/>
      <c r="F53" s="201"/>
      <c r="G53" s="202"/>
      <c r="H53" s="30">
        <f t="shared" si="1"/>
        <v>4.9285714285714288</v>
      </c>
      <c r="I53" s="32"/>
      <c r="J53" s="46">
        <f t="shared" si="2"/>
        <v>0</v>
      </c>
      <c r="K53" s="47">
        <f t="shared" si="3"/>
        <v>0</v>
      </c>
      <c r="L53" s="9"/>
      <c r="M53" s="44" t="s">
        <v>57</v>
      </c>
      <c r="N53" s="12">
        <f>COUNTIF($V$53:$CC$53,N46)</f>
        <v>0</v>
      </c>
      <c r="O53" s="12">
        <f>COUNTIF($V$53:$CC$53,O46)</f>
        <v>0</v>
      </c>
      <c r="P53" s="12">
        <f>COUNTIF($V$53:$CC$53,P46)</f>
        <v>0</v>
      </c>
      <c r="Q53" s="12">
        <f>COUNTIF($V$53:$CC$53,Q46)</f>
        <v>1</v>
      </c>
      <c r="R53" s="12">
        <f>COUNTIF($V$53:$CC$53,R46)</f>
        <v>13</v>
      </c>
      <c r="S53" s="12">
        <f t="shared" si="4"/>
        <v>14</v>
      </c>
      <c r="T53" s="7"/>
      <c r="U53" s="44" t="s">
        <v>57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4</v>
      </c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142"/>
      <c r="BA53" s="142"/>
      <c r="BB53" s="142"/>
      <c r="BC53" s="142"/>
      <c r="BD53" s="142"/>
      <c r="BE53" s="142"/>
      <c r="BF53" s="142"/>
      <c r="BG53" s="142"/>
      <c r="BH53" s="142"/>
      <c r="BI53" s="142"/>
      <c r="BJ53" s="142"/>
      <c r="BK53" s="142"/>
      <c r="BL53" s="142"/>
      <c r="BM53" s="142"/>
      <c r="BN53" s="142"/>
      <c r="BO53" s="142"/>
      <c r="BP53" s="142"/>
      <c r="BQ53" s="142"/>
      <c r="BR53" s="142"/>
      <c r="BS53" s="142"/>
      <c r="BT53" s="142"/>
      <c r="BU53" s="142"/>
      <c r="BV53" s="142"/>
      <c r="BW53" s="142"/>
      <c r="BX53" s="142"/>
      <c r="BY53" s="142"/>
      <c r="BZ53" s="142"/>
      <c r="CA53" s="142"/>
      <c r="CB53" s="142"/>
      <c r="CC53" s="142"/>
    </row>
    <row r="54" spans="1:81" ht="30" customHeight="1">
      <c r="A54" s="12">
        <v>8</v>
      </c>
      <c r="B54" s="200" t="s">
        <v>9</v>
      </c>
      <c r="C54" s="201"/>
      <c r="D54" s="201"/>
      <c r="E54" s="201"/>
      <c r="F54" s="201"/>
      <c r="G54" s="202"/>
      <c r="H54" s="30">
        <f t="shared" si="1"/>
        <v>5</v>
      </c>
      <c r="I54" s="32"/>
      <c r="J54" s="46">
        <f t="shared" si="2"/>
        <v>0</v>
      </c>
      <c r="K54" s="47">
        <f t="shared" si="3"/>
        <v>0</v>
      </c>
      <c r="L54" s="9"/>
      <c r="M54" s="44" t="s">
        <v>58</v>
      </c>
      <c r="N54" s="12">
        <f>COUNTIF($V$54:$CC$54,N46)</f>
        <v>0</v>
      </c>
      <c r="O54" s="12">
        <f>COUNTIF($V$54:$CC$54,O46)</f>
        <v>0</v>
      </c>
      <c r="P54" s="12">
        <f>COUNTIF($V$54:$CC$54,P46)</f>
        <v>0</v>
      </c>
      <c r="Q54" s="12">
        <f>COUNTIF($V$54:$CC$54,Q46)</f>
        <v>0</v>
      </c>
      <c r="R54" s="12">
        <f>COUNTIF($V$54:$CC$54,R46)</f>
        <v>14</v>
      </c>
      <c r="S54" s="12">
        <f t="shared" si="4"/>
        <v>14</v>
      </c>
      <c r="T54" s="7"/>
      <c r="U54" s="44" t="s">
        <v>58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142"/>
      <c r="BA54" s="142"/>
      <c r="BB54" s="142"/>
      <c r="BC54" s="142"/>
      <c r="BD54" s="142"/>
      <c r="BE54" s="142"/>
      <c r="BF54" s="142"/>
      <c r="BG54" s="142"/>
      <c r="BH54" s="142"/>
      <c r="BI54" s="142"/>
      <c r="BJ54" s="142"/>
      <c r="BK54" s="142"/>
      <c r="BL54" s="142"/>
      <c r="BM54" s="142"/>
      <c r="BN54" s="142"/>
      <c r="BO54" s="142"/>
      <c r="BP54" s="142"/>
      <c r="BQ54" s="142"/>
      <c r="BR54" s="142"/>
      <c r="BS54" s="142"/>
      <c r="BT54" s="142"/>
      <c r="BU54" s="142"/>
      <c r="BV54" s="142"/>
      <c r="BW54" s="142"/>
      <c r="BX54" s="142"/>
      <c r="BY54" s="142"/>
      <c r="BZ54" s="142"/>
      <c r="CA54" s="142"/>
      <c r="CB54" s="142"/>
      <c r="CC54" s="142"/>
    </row>
    <row r="55" spans="1:81" ht="27" customHeight="1">
      <c r="A55" s="12">
        <v>9</v>
      </c>
      <c r="B55" s="200" t="s">
        <v>43</v>
      </c>
      <c r="C55" s="201"/>
      <c r="D55" s="201"/>
      <c r="E55" s="201"/>
      <c r="F55" s="201"/>
      <c r="G55" s="202"/>
      <c r="H55" s="30">
        <f t="shared" si="1"/>
        <v>5</v>
      </c>
      <c r="I55" s="32"/>
      <c r="J55" s="46">
        <f t="shared" si="2"/>
        <v>0</v>
      </c>
      <c r="K55" s="47">
        <f>J55/(J55+S55)</f>
        <v>0</v>
      </c>
      <c r="L55" s="9"/>
      <c r="M55" s="44" t="s">
        <v>59</v>
      </c>
      <c r="N55" s="12">
        <f>COUNTIF($V$55:$CC$55,N46)</f>
        <v>0</v>
      </c>
      <c r="O55" s="12">
        <f>COUNTIF($V$55:$CC$55,O46)</f>
        <v>0</v>
      </c>
      <c r="P55" s="12">
        <f>COUNTIF($V$55:$CC$55,P46)</f>
        <v>0</v>
      </c>
      <c r="Q55" s="12">
        <f>COUNTIF($V$55:$CC$55,Q46)</f>
        <v>0</v>
      </c>
      <c r="R55" s="12">
        <f>COUNTIF($V$55:$CC$55,R46)</f>
        <v>14</v>
      </c>
      <c r="S55" s="12">
        <f t="shared" si="4"/>
        <v>14</v>
      </c>
      <c r="T55" s="7"/>
      <c r="U55" s="44" t="s">
        <v>59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142"/>
      <c r="BA55" s="142"/>
      <c r="BB55" s="142"/>
      <c r="BC55" s="142"/>
      <c r="BD55" s="142"/>
      <c r="BE55" s="142"/>
      <c r="BF55" s="142"/>
      <c r="BG55" s="142"/>
      <c r="BH55" s="142"/>
      <c r="BI55" s="142"/>
      <c r="BJ55" s="142"/>
      <c r="BK55" s="142"/>
      <c r="BL55" s="142"/>
      <c r="BM55" s="142"/>
      <c r="BN55" s="142"/>
      <c r="BO55" s="142"/>
      <c r="BP55" s="142"/>
      <c r="BQ55" s="142"/>
      <c r="BR55" s="142"/>
      <c r="BS55" s="142"/>
      <c r="BT55" s="142"/>
      <c r="BU55" s="142"/>
      <c r="BV55" s="142"/>
      <c r="BW55" s="142"/>
      <c r="BX55" s="142"/>
      <c r="BY55" s="142"/>
      <c r="BZ55" s="142"/>
      <c r="CA55" s="142"/>
      <c r="CB55" s="142"/>
      <c r="CC55" s="142"/>
    </row>
    <row r="56" spans="1:81" ht="27.75" customHeight="1">
      <c r="A56" s="212" t="s">
        <v>12</v>
      </c>
      <c r="B56" s="213"/>
      <c r="C56" s="213"/>
      <c r="D56" s="213"/>
      <c r="E56" s="213"/>
      <c r="F56" s="213"/>
      <c r="G56" s="214"/>
      <c r="H56" s="56">
        <f>AVERAGE(H47:H55)</f>
        <v>4.9920634920634921</v>
      </c>
      <c r="I56" s="49"/>
      <c r="J56" s="211" t="s">
        <v>68</v>
      </c>
      <c r="K56" s="211"/>
      <c r="L56" s="50">
        <f>SUM(J47:J55)</f>
        <v>0</v>
      </c>
      <c r="M56" s="7"/>
      <c r="N56" s="7"/>
      <c r="O56" s="7"/>
      <c r="P56" s="7"/>
      <c r="Q56" s="7"/>
      <c r="R56" s="7"/>
      <c r="S56" s="7"/>
      <c r="T56" s="7"/>
    </row>
    <row r="59" spans="1:81">
      <c r="B59" s="15" t="s">
        <v>91</v>
      </c>
    </row>
    <row r="60" spans="1:81">
      <c r="B60" s="15" t="s">
        <v>93</v>
      </c>
      <c r="D60" t="s">
        <v>157</v>
      </c>
    </row>
    <row r="147" spans="21:21" ht="13.5" thickBot="1"/>
    <row r="148" spans="21:21" ht="13.5" thickBot="1">
      <c r="U148" s="4" t="e">
        <f>SUM(#REF!)</f>
        <v>#REF!</v>
      </c>
    </row>
  </sheetData>
  <mergeCells count="73">
    <mergeCell ref="A37:H37"/>
    <mergeCell ref="A38:H38"/>
    <mergeCell ref="A40:G40"/>
    <mergeCell ref="H40:I40"/>
    <mergeCell ref="A41:G41"/>
    <mergeCell ref="H41:I41"/>
    <mergeCell ref="V10:CC10"/>
    <mergeCell ref="H9:I9"/>
    <mergeCell ref="H10:I10"/>
    <mergeCell ref="A4:H4"/>
    <mergeCell ref="A6:H6"/>
    <mergeCell ref="A7:H7"/>
    <mergeCell ref="A9:G9"/>
    <mergeCell ref="A10:G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0:G50"/>
    <mergeCell ref="B43:D43"/>
    <mergeCell ref="A45:A46"/>
    <mergeCell ref="B45:G46"/>
    <mergeCell ref="H45:H46"/>
    <mergeCell ref="S45:S46"/>
    <mergeCell ref="V45:CC45"/>
    <mergeCell ref="B47:G47"/>
    <mergeCell ref="B48:G48"/>
    <mergeCell ref="B49:G49"/>
    <mergeCell ref="J45:K45"/>
    <mergeCell ref="N45:R45"/>
    <mergeCell ref="J56:K56"/>
    <mergeCell ref="B51:G51"/>
    <mergeCell ref="B52:G52"/>
    <mergeCell ref="B53:G53"/>
    <mergeCell ref="B54:G54"/>
    <mergeCell ref="B55:G55"/>
    <mergeCell ref="A56:G56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C150"/>
  <sheetViews>
    <sheetView workbookViewId="0">
      <selection activeCell="J18" sqref="J18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69"/>
      <c r="L1" s="69"/>
      <c r="M1" s="69"/>
      <c r="N1" s="69"/>
      <c r="O1" s="69"/>
      <c r="P1" s="69"/>
      <c r="Q1" s="69"/>
      <c r="R1" s="69"/>
      <c r="S1" s="69"/>
      <c r="T1" s="69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69"/>
      <c r="L2" s="69"/>
      <c r="M2" s="69"/>
      <c r="N2" s="69"/>
      <c r="O2" s="69"/>
      <c r="P2" s="69"/>
      <c r="Q2" s="69"/>
      <c r="R2" s="69"/>
      <c r="S2" s="69"/>
      <c r="T2" s="69"/>
    </row>
    <row r="4" spans="1:81">
      <c r="A4" s="194" t="s">
        <v>126</v>
      </c>
      <c r="B4" s="194"/>
      <c r="C4" s="194"/>
      <c r="D4" s="194"/>
      <c r="E4" s="194"/>
      <c r="F4" s="204"/>
      <c r="G4" s="204"/>
      <c r="H4" s="204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</row>
    <row r="6" spans="1:81">
      <c r="A6" s="194" t="s">
        <v>106</v>
      </c>
      <c r="B6" s="194"/>
      <c r="C6" s="194"/>
      <c r="D6" s="194"/>
      <c r="E6" s="194"/>
      <c r="F6" s="194"/>
      <c r="G6" s="194"/>
      <c r="H6" s="194"/>
      <c r="I6" s="82"/>
      <c r="J6" s="82"/>
      <c r="K6" s="82"/>
    </row>
    <row r="7" spans="1:81">
      <c r="A7" s="194" t="s">
        <v>127</v>
      </c>
      <c r="B7" s="194"/>
      <c r="C7" s="194"/>
      <c r="D7" s="194"/>
      <c r="E7" s="194"/>
      <c r="F7" s="194"/>
      <c r="G7" s="194"/>
      <c r="H7" s="194"/>
      <c r="I7" s="82"/>
    </row>
    <row r="8" spans="1:81">
      <c r="A8" s="82"/>
      <c r="B8" s="76"/>
      <c r="C8" s="76"/>
      <c r="D8" s="76"/>
      <c r="E8" s="76"/>
      <c r="F8" s="76"/>
      <c r="G8" s="76"/>
    </row>
    <row r="9" spans="1:81">
      <c r="A9" s="190" t="s">
        <v>13</v>
      </c>
      <c r="B9" s="190"/>
      <c r="C9" s="190"/>
      <c r="D9" s="190"/>
      <c r="E9" s="190"/>
      <c r="F9" s="190"/>
      <c r="G9" s="196"/>
      <c r="H9" s="199">
        <v>20</v>
      </c>
      <c r="I9" s="199"/>
      <c r="J9" s="72"/>
      <c r="K9" s="72"/>
      <c r="L9" s="72"/>
      <c r="M9" s="72"/>
      <c r="N9" s="72"/>
      <c r="O9" s="72"/>
      <c r="P9" s="72"/>
      <c r="Q9" s="72"/>
      <c r="R9" s="72"/>
      <c r="S9" s="72"/>
      <c r="T9" s="34" t="s">
        <v>44</v>
      </c>
    </row>
    <row r="10" spans="1:81">
      <c r="A10" s="197" t="s">
        <v>39</v>
      </c>
      <c r="B10" s="197"/>
      <c r="C10" s="197"/>
      <c r="D10" s="197"/>
      <c r="E10" s="197"/>
      <c r="F10" s="197"/>
      <c r="G10" s="198"/>
      <c r="H10" s="199" t="s">
        <v>162</v>
      </c>
      <c r="I10" s="199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V10" s="244" t="s">
        <v>16</v>
      </c>
      <c r="W10" s="244"/>
      <c r="X10" s="244"/>
      <c r="Y10" s="244"/>
      <c r="Z10" s="244"/>
      <c r="AA10" s="244"/>
      <c r="AB10" s="244"/>
      <c r="AC10" s="244"/>
      <c r="AD10" s="244"/>
      <c r="AE10" s="244"/>
      <c r="AF10" s="244"/>
      <c r="AG10" s="244"/>
      <c r="AH10" s="244"/>
      <c r="AI10" s="244"/>
      <c r="AJ10" s="244"/>
      <c r="AK10" s="244"/>
      <c r="AL10" s="244"/>
      <c r="AM10" s="244"/>
      <c r="AN10" s="244"/>
      <c r="AO10" s="244"/>
      <c r="AP10" s="244"/>
      <c r="AQ10" s="244"/>
      <c r="AR10" s="244"/>
      <c r="AS10" s="244"/>
      <c r="AT10" s="244"/>
      <c r="AU10" s="244"/>
      <c r="AV10" s="244"/>
      <c r="AW10" s="244"/>
      <c r="AX10" s="244"/>
      <c r="AY10" s="244"/>
      <c r="AZ10" s="244"/>
      <c r="BA10" s="244"/>
      <c r="BB10" s="244"/>
      <c r="BC10" s="244"/>
      <c r="BD10" s="244"/>
      <c r="BE10" s="244"/>
      <c r="BF10" s="244"/>
      <c r="BG10" s="244"/>
      <c r="BH10" s="244"/>
      <c r="BI10" s="244"/>
      <c r="BJ10" s="244"/>
      <c r="BK10" s="244"/>
      <c r="BL10" s="244"/>
      <c r="BM10" s="244"/>
      <c r="BN10" s="244"/>
      <c r="BO10" s="244"/>
      <c r="BP10" s="244"/>
      <c r="BQ10" s="244"/>
      <c r="BR10" s="244"/>
      <c r="BS10" s="244"/>
      <c r="BT10" s="244"/>
      <c r="BU10" s="244"/>
      <c r="BV10" s="244"/>
      <c r="BW10" s="244"/>
      <c r="BX10" s="244"/>
      <c r="BY10" s="244"/>
      <c r="BZ10" s="244"/>
      <c r="CA10" s="244"/>
      <c r="CB10" s="244"/>
      <c r="CC10" s="244"/>
    </row>
    <row r="11" spans="1:81">
      <c r="A11" s="73"/>
      <c r="B11" s="73"/>
      <c r="C11" s="73"/>
      <c r="D11" s="73"/>
      <c r="E11" s="73"/>
      <c r="F11" s="73"/>
      <c r="G11" s="74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</row>
    <row r="12" spans="1:81">
      <c r="A12" s="73"/>
      <c r="B12" s="73"/>
      <c r="C12" s="73"/>
      <c r="D12" s="73"/>
      <c r="E12" s="73"/>
      <c r="F12" s="73"/>
      <c r="G12" s="74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</row>
    <row r="13" spans="1:81">
      <c r="V13" s="245" t="s">
        <v>60</v>
      </c>
      <c r="W13" s="245"/>
      <c r="X13" s="245"/>
      <c r="Y13" s="245"/>
      <c r="Z13" s="245"/>
      <c r="AA13" s="245"/>
      <c r="AB13" s="245"/>
      <c r="AC13" s="245"/>
      <c r="AD13" s="245"/>
      <c r="AE13" s="245"/>
      <c r="AF13" s="245"/>
      <c r="AG13" s="245"/>
      <c r="AH13" s="245"/>
      <c r="AI13" s="245"/>
      <c r="AJ13" s="245"/>
      <c r="AK13" s="245"/>
      <c r="AL13" s="245"/>
      <c r="AM13" s="245"/>
      <c r="AN13" s="245"/>
      <c r="AO13" s="245"/>
      <c r="AP13" s="245"/>
      <c r="AQ13" s="245"/>
      <c r="AR13" s="245"/>
      <c r="AS13" s="245"/>
      <c r="AT13" s="245"/>
      <c r="AU13" s="245"/>
      <c r="AV13" s="245"/>
      <c r="AW13" s="245"/>
      <c r="AX13" s="245"/>
      <c r="AY13" s="245"/>
      <c r="AZ13" s="245"/>
      <c r="BA13" s="245"/>
      <c r="BB13" s="245"/>
      <c r="BC13" s="245"/>
      <c r="BD13" s="245"/>
      <c r="BE13" s="245"/>
      <c r="BF13" s="245"/>
      <c r="BG13" s="245"/>
      <c r="BH13" s="245"/>
      <c r="BI13" s="245"/>
      <c r="BJ13" s="245"/>
      <c r="BK13" s="245"/>
      <c r="BL13" s="245"/>
      <c r="BM13" s="245"/>
      <c r="BN13" s="245"/>
      <c r="BO13" s="245"/>
      <c r="BP13" s="245"/>
      <c r="BQ13" s="245"/>
      <c r="BR13" s="245"/>
      <c r="BS13" s="245"/>
      <c r="BT13" s="245"/>
      <c r="BU13" s="245"/>
      <c r="BV13" s="245"/>
      <c r="BW13" s="245"/>
      <c r="BX13" s="245"/>
      <c r="BY13" s="245"/>
      <c r="BZ13" s="245"/>
      <c r="CA13" s="245"/>
      <c r="CB13" s="245"/>
      <c r="CC13" s="245"/>
    </row>
    <row r="14" spans="1:81">
      <c r="A14" s="189" t="s">
        <v>16</v>
      </c>
      <c r="B14" s="190"/>
      <c r="C14" s="190"/>
      <c r="D14" s="190"/>
      <c r="E14" s="190"/>
      <c r="F14" s="190"/>
      <c r="G14" s="190"/>
      <c r="H14" s="190"/>
      <c r="I14" s="70"/>
      <c r="J14" s="70"/>
      <c r="K14" s="70"/>
      <c r="N14" s="246" t="s">
        <v>45</v>
      </c>
      <c r="O14" s="199"/>
      <c r="P14" s="199"/>
      <c r="Q14" s="81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69"/>
      <c r="B15" s="70"/>
      <c r="C15" s="70"/>
      <c r="D15" s="70"/>
      <c r="E15" s="70"/>
      <c r="F15" s="70"/>
      <c r="G15" s="70"/>
      <c r="H15" s="70"/>
      <c r="I15" s="70"/>
      <c r="J15" s="70"/>
      <c r="K15" s="70"/>
      <c r="M15" s="193">
        <v>1</v>
      </c>
      <c r="N15" s="247" t="s">
        <v>14</v>
      </c>
      <c r="O15" s="248"/>
      <c r="P15" s="249"/>
      <c r="Q15" s="8">
        <f>COUNTA(V15:CC15)</f>
        <v>0</v>
      </c>
      <c r="R15" s="240">
        <f>SUM(Q15:Q16)</f>
        <v>14</v>
      </c>
      <c r="T15" s="193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75" t="s">
        <v>46</v>
      </c>
      <c r="C16" s="75"/>
      <c r="F16" s="191" t="s">
        <v>17</v>
      </c>
      <c r="G16" s="191"/>
      <c r="H16" s="192"/>
      <c r="I16" s="71"/>
      <c r="J16" s="71"/>
      <c r="K16" s="71"/>
      <c r="M16" s="193"/>
      <c r="N16" s="237" t="s">
        <v>15</v>
      </c>
      <c r="O16" s="238"/>
      <c r="P16" s="239"/>
      <c r="Q16" s="8">
        <f>COUNTA(V16:CC16)</f>
        <v>14</v>
      </c>
      <c r="R16" s="242"/>
      <c r="T16" s="193"/>
      <c r="U16" s="80" t="s">
        <v>15</v>
      </c>
      <c r="V16" s="8" t="s">
        <v>158</v>
      </c>
      <c r="W16" s="8" t="s">
        <v>158</v>
      </c>
      <c r="X16" s="8" t="s">
        <v>158</v>
      </c>
      <c r="Y16" s="8" t="s">
        <v>158</v>
      </c>
      <c r="Z16" s="8" t="s">
        <v>158</v>
      </c>
      <c r="AA16" s="8" t="s">
        <v>158</v>
      </c>
      <c r="AB16" s="8" t="s">
        <v>158</v>
      </c>
      <c r="AC16" s="8" t="s">
        <v>158</v>
      </c>
      <c r="AD16" s="8" t="s">
        <v>158</v>
      </c>
      <c r="AE16" s="8" t="s">
        <v>158</v>
      </c>
      <c r="AF16" s="8" t="s">
        <v>158</v>
      </c>
      <c r="AG16" s="8" t="s">
        <v>158</v>
      </c>
      <c r="AH16" s="8" t="s">
        <v>158</v>
      </c>
      <c r="AI16" s="8" t="s">
        <v>158</v>
      </c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81" t="s">
        <v>42</v>
      </c>
      <c r="D17" s="81" t="s">
        <v>41</v>
      </c>
      <c r="F17" s="41" t="s">
        <v>47</v>
      </c>
      <c r="G17" s="81" t="s">
        <v>42</v>
      </c>
      <c r="H17" s="81" t="s">
        <v>41</v>
      </c>
      <c r="I17" s="71"/>
      <c r="J17" s="71"/>
      <c r="K17" s="71"/>
      <c r="M17" s="231"/>
      <c r="N17" s="232"/>
      <c r="O17" s="232"/>
      <c r="P17" s="232"/>
      <c r="Q17" s="232"/>
      <c r="R17" s="233"/>
      <c r="T17" s="77"/>
      <c r="U17" s="80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68">
        <f>Q15</f>
        <v>0</v>
      </c>
      <c r="D18" s="24">
        <f>Q15/$R$15</f>
        <v>0</v>
      </c>
      <c r="F18" s="80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93">
        <v>2</v>
      </c>
      <c r="N18" s="237" t="s">
        <v>18</v>
      </c>
      <c r="O18" s="238"/>
      <c r="P18" s="239"/>
      <c r="Q18" s="8">
        <f>COUNTA(V18:CC18)</f>
        <v>0</v>
      </c>
      <c r="R18" s="240">
        <f>SUM(Q18:Q21)</f>
        <v>14</v>
      </c>
      <c r="T18" s="193">
        <v>2</v>
      </c>
      <c r="U18" s="80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80" t="s">
        <v>15</v>
      </c>
      <c r="C19" s="68">
        <f>Q16</f>
        <v>14</v>
      </c>
      <c r="D19" s="24">
        <f>Q16/$R$15</f>
        <v>1</v>
      </c>
      <c r="F19" s="80" t="s">
        <v>19</v>
      </c>
      <c r="G19" s="39">
        <f>Q19</f>
        <v>14</v>
      </c>
      <c r="H19" s="24">
        <f>Q19/$R$18</f>
        <v>1</v>
      </c>
      <c r="I19" s="25"/>
      <c r="J19" s="25"/>
      <c r="K19" s="25"/>
      <c r="M19" s="193"/>
      <c r="N19" s="237" t="s">
        <v>19</v>
      </c>
      <c r="O19" s="238" t="s">
        <v>19</v>
      </c>
      <c r="P19" s="239" t="s">
        <v>19</v>
      </c>
      <c r="Q19" s="8">
        <f>COUNTA(V19:CC19)</f>
        <v>14</v>
      </c>
      <c r="R19" s="241"/>
      <c r="T19" s="193"/>
      <c r="U19" s="80" t="s">
        <v>19</v>
      </c>
      <c r="V19" s="8" t="s">
        <v>158</v>
      </c>
      <c r="W19" s="8" t="s">
        <v>158</v>
      </c>
      <c r="X19" s="8" t="s">
        <v>158</v>
      </c>
      <c r="Y19" s="8" t="s">
        <v>158</v>
      </c>
      <c r="Z19" s="8" t="s">
        <v>158</v>
      </c>
      <c r="AA19" s="8" t="s">
        <v>158</v>
      </c>
      <c r="AB19" s="8" t="s">
        <v>158</v>
      </c>
      <c r="AC19" s="8" t="s">
        <v>158</v>
      </c>
      <c r="AD19" s="8" t="s">
        <v>158</v>
      </c>
      <c r="AE19" s="8" t="s">
        <v>158</v>
      </c>
      <c r="AF19" s="8" t="s">
        <v>158</v>
      </c>
      <c r="AG19" s="8" t="s">
        <v>158</v>
      </c>
      <c r="AH19" s="8" t="s">
        <v>158</v>
      </c>
      <c r="AI19" s="8" t="s">
        <v>158</v>
      </c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14</v>
      </c>
      <c r="D20" s="48">
        <f>SUM(D18:D19)</f>
        <v>1</v>
      </c>
      <c r="F20" s="80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93"/>
      <c r="N20" s="237" t="s">
        <v>20</v>
      </c>
      <c r="O20" s="238" t="s">
        <v>20</v>
      </c>
      <c r="P20" s="239" t="s">
        <v>20</v>
      </c>
      <c r="Q20" s="8">
        <f>COUNTA(V20:CC20)</f>
        <v>0</v>
      </c>
      <c r="R20" s="241"/>
      <c r="T20" s="193"/>
      <c r="U20" s="80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80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93"/>
      <c r="N21" s="237" t="s">
        <v>21</v>
      </c>
      <c r="O21" s="238"/>
      <c r="P21" s="239"/>
      <c r="Q21" s="8">
        <f>COUNTA(V21:CC21)</f>
        <v>0</v>
      </c>
      <c r="R21" s="242"/>
      <c r="T21" s="193"/>
      <c r="U21" s="80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88" t="s">
        <v>24</v>
      </c>
      <c r="C22" s="188"/>
      <c r="D22" s="188"/>
      <c r="F22" s="42" t="s">
        <v>48</v>
      </c>
      <c r="G22" s="45">
        <f>SUM(G18:G21)</f>
        <v>14</v>
      </c>
      <c r="H22" s="48">
        <f>SUM(H18:H21)</f>
        <v>1</v>
      </c>
      <c r="I22" s="25"/>
      <c r="J22" s="25"/>
      <c r="K22" s="25"/>
      <c r="M22" s="231"/>
      <c r="N22" s="232"/>
      <c r="O22" s="232"/>
      <c r="P22" s="232"/>
      <c r="Q22" s="232"/>
      <c r="R22" s="233"/>
      <c r="T22" s="77"/>
      <c r="U22" s="80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81" t="s">
        <v>42</v>
      </c>
      <c r="D23" s="81" t="s">
        <v>41</v>
      </c>
      <c r="M23" s="193">
        <v>3</v>
      </c>
      <c r="N23" s="237" t="s">
        <v>22</v>
      </c>
      <c r="O23" s="238"/>
      <c r="P23" s="239"/>
      <c r="Q23" s="8">
        <f>COUNTA(V23:CC23)</f>
        <v>7</v>
      </c>
      <c r="R23" s="240">
        <f>SUM(Q23:Q24)</f>
        <v>14</v>
      </c>
      <c r="T23" s="193">
        <v>3</v>
      </c>
      <c r="U23" s="80" t="s">
        <v>22</v>
      </c>
      <c r="V23" s="8" t="s">
        <v>158</v>
      </c>
      <c r="W23" s="8"/>
      <c r="X23" s="8"/>
      <c r="Y23" s="8"/>
      <c r="Z23" s="8"/>
      <c r="AA23" s="8"/>
      <c r="AB23" s="8" t="s">
        <v>158</v>
      </c>
      <c r="AC23" s="8"/>
      <c r="AD23" s="8"/>
      <c r="AE23" s="8" t="s">
        <v>158</v>
      </c>
      <c r="AF23" s="8" t="s">
        <v>158</v>
      </c>
      <c r="AG23" s="8" t="s">
        <v>158</v>
      </c>
      <c r="AH23" s="8" t="s">
        <v>158</v>
      </c>
      <c r="AI23" s="8" t="s">
        <v>158</v>
      </c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80" t="s">
        <v>22</v>
      </c>
      <c r="C24" s="39">
        <f>Q23</f>
        <v>7</v>
      </c>
      <c r="D24" s="24">
        <f>Q23/$R$23</f>
        <v>0.5</v>
      </c>
      <c r="M24" s="193"/>
      <c r="N24" s="237" t="s">
        <v>23</v>
      </c>
      <c r="O24" s="238"/>
      <c r="P24" s="239"/>
      <c r="Q24" s="8">
        <f>COUNTA(V24:CC24)</f>
        <v>7</v>
      </c>
      <c r="R24" s="242"/>
      <c r="T24" s="193"/>
      <c r="U24" s="80" t="s">
        <v>64</v>
      </c>
      <c r="V24" s="8"/>
      <c r="W24" s="8" t="s">
        <v>158</v>
      </c>
      <c r="X24" s="8" t="s">
        <v>158</v>
      </c>
      <c r="Y24" s="8" t="s">
        <v>158</v>
      </c>
      <c r="Z24" s="8" t="s">
        <v>158</v>
      </c>
      <c r="AA24" s="8" t="s">
        <v>158</v>
      </c>
      <c r="AB24" s="8"/>
      <c r="AC24" s="8" t="s">
        <v>158</v>
      </c>
      <c r="AD24" s="8" t="s">
        <v>158</v>
      </c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80" t="s">
        <v>23</v>
      </c>
      <c r="C25" s="39">
        <f>Q24</f>
        <v>7</v>
      </c>
      <c r="D25" s="24">
        <f>Q24/$R$23</f>
        <v>0.5</v>
      </c>
      <c r="F25" s="38" t="s">
        <v>25</v>
      </c>
      <c r="G25" s="38"/>
      <c r="H25" s="38"/>
      <c r="I25" s="75"/>
      <c r="M25" s="231"/>
      <c r="N25" s="232"/>
      <c r="O25" s="232"/>
      <c r="P25" s="232"/>
      <c r="Q25" s="232"/>
      <c r="R25" s="233"/>
      <c r="T25" s="77"/>
      <c r="U25" s="80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14</v>
      </c>
      <c r="D26" s="48">
        <f>SUM(D24:D25)</f>
        <v>1</v>
      </c>
      <c r="F26" s="41" t="s">
        <v>47</v>
      </c>
      <c r="G26" s="81" t="s">
        <v>42</v>
      </c>
      <c r="H26" s="81" t="s">
        <v>41</v>
      </c>
      <c r="J26" s="75"/>
      <c r="K26" s="75"/>
      <c r="M26" s="193">
        <v>4</v>
      </c>
      <c r="N26" s="243" t="s">
        <v>26</v>
      </c>
      <c r="O26" s="243"/>
      <c r="P26" s="243"/>
      <c r="Q26" s="8">
        <f t="shared" ref="Q26:Q34" si="0">COUNTA(V26:CC26)</f>
        <v>1</v>
      </c>
      <c r="R26" s="240">
        <f>SUM(Q26:Q30)</f>
        <v>14</v>
      </c>
      <c r="T26" s="193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 t="s">
        <v>158</v>
      </c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1</v>
      </c>
      <c r="H27" s="24">
        <f>Q26/$R$26</f>
        <v>7.1428571428571425E-2</v>
      </c>
      <c r="I27" s="25"/>
      <c r="J27" s="25"/>
      <c r="K27" s="25"/>
      <c r="M27" s="193"/>
      <c r="N27" s="243" t="s">
        <v>27</v>
      </c>
      <c r="O27" s="243"/>
      <c r="P27" s="243"/>
      <c r="Q27" s="8">
        <f t="shared" si="0"/>
        <v>7</v>
      </c>
      <c r="R27" s="241"/>
      <c r="T27" s="193"/>
      <c r="U27" s="20" t="s">
        <v>27</v>
      </c>
      <c r="V27" s="8" t="s">
        <v>158</v>
      </c>
      <c r="W27" s="8" t="s">
        <v>158</v>
      </c>
      <c r="X27" s="8"/>
      <c r="Y27" s="8" t="s">
        <v>158</v>
      </c>
      <c r="Z27" s="8" t="s">
        <v>158</v>
      </c>
      <c r="AA27" s="8"/>
      <c r="AB27" s="8"/>
      <c r="AC27" s="8"/>
      <c r="AD27" s="8"/>
      <c r="AE27" s="8"/>
      <c r="AF27" s="8" t="s">
        <v>158</v>
      </c>
      <c r="AG27" s="8"/>
      <c r="AH27" s="8" t="s">
        <v>158</v>
      </c>
      <c r="AI27" s="8" t="s">
        <v>158</v>
      </c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7</v>
      </c>
      <c r="H28" s="24">
        <f>Q27/$R$26</f>
        <v>0.5</v>
      </c>
      <c r="I28" s="25"/>
      <c r="J28" s="25"/>
      <c r="K28" s="25"/>
      <c r="M28" s="193"/>
      <c r="N28" s="243" t="s">
        <v>28</v>
      </c>
      <c r="O28" s="243"/>
      <c r="P28" s="243"/>
      <c r="Q28" s="8">
        <f t="shared" si="0"/>
        <v>6</v>
      </c>
      <c r="R28" s="241"/>
      <c r="T28" s="193"/>
      <c r="U28" s="20" t="s">
        <v>28</v>
      </c>
      <c r="V28" s="8"/>
      <c r="W28" s="8"/>
      <c r="X28" s="8" t="s">
        <v>158</v>
      </c>
      <c r="Y28" s="8"/>
      <c r="Z28" s="8"/>
      <c r="AA28" s="8" t="s">
        <v>158</v>
      </c>
      <c r="AB28" s="8" t="s">
        <v>158</v>
      </c>
      <c r="AC28" s="8" t="s">
        <v>158</v>
      </c>
      <c r="AD28" s="8"/>
      <c r="AE28" s="8" t="s">
        <v>158</v>
      </c>
      <c r="AF28" s="8"/>
      <c r="AG28" s="8" t="s">
        <v>158</v>
      </c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81" t="s">
        <v>42</v>
      </c>
      <c r="D29" s="81" t="s">
        <v>41</v>
      </c>
      <c r="E29" s="40"/>
      <c r="F29" s="20" t="s">
        <v>28</v>
      </c>
      <c r="G29" s="39">
        <f>Q28</f>
        <v>6</v>
      </c>
      <c r="H29" s="24">
        <f>Q28/$R$26</f>
        <v>0.42857142857142855</v>
      </c>
      <c r="I29" s="25"/>
      <c r="J29" s="25"/>
      <c r="K29" s="25"/>
      <c r="M29" s="193"/>
      <c r="N29" s="243" t="s">
        <v>29</v>
      </c>
      <c r="O29" s="243"/>
      <c r="P29" s="243"/>
      <c r="Q29" s="8">
        <f t="shared" si="0"/>
        <v>0</v>
      </c>
      <c r="R29" s="241"/>
      <c r="T29" s="193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12</v>
      </c>
      <c r="D30" s="24">
        <f>Q31/$R$31</f>
        <v>0.8571428571428571</v>
      </c>
      <c r="F30" s="20" t="s">
        <v>29</v>
      </c>
      <c r="G30" s="39">
        <f>Q29</f>
        <v>0</v>
      </c>
      <c r="H30" s="24">
        <f>Q29/$R$26</f>
        <v>0</v>
      </c>
      <c r="I30" s="25"/>
      <c r="J30" s="25"/>
      <c r="K30" s="25"/>
      <c r="M30" s="193"/>
      <c r="N30" s="243" t="s">
        <v>30</v>
      </c>
      <c r="O30" s="243"/>
      <c r="P30" s="243"/>
      <c r="Q30" s="8">
        <f t="shared" si="0"/>
        <v>0</v>
      </c>
      <c r="R30" s="242"/>
      <c r="T30" s="193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1</v>
      </c>
      <c r="D31" s="24">
        <f>Q32/$R$31</f>
        <v>7.1428571428571425E-2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93">
        <v>5</v>
      </c>
      <c r="N31" s="237" t="s">
        <v>32</v>
      </c>
      <c r="O31" s="238"/>
      <c r="P31" s="239"/>
      <c r="Q31" s="8">
        <f t="shared" si="0"/>
        <v>12</v>
      </c>
      <c r="R31" s="240">
        <f>SUM(Q31:Q34)</f>
        <v>14</v>
      </c>
      <c r="T31" s="193">
        <v>5</v>
      </c>
      <c r="U31" s="20" t="s">
        <v>65</v>
      </c>
      <c r="V31" s="8" t="s">
        <v>158</v>
      </c>
      <c r="W31" s="8"/>
      <c r="X31" s="8" t="s">
        <v>158</v>
      </c>
      <c r="Y31" s="8" t="s">
        <v>158</v>
      </c>
      <c r="Z31" s="8" t="s">
        <v>158</v>
      </c>
      <c r="AA31" s="8" t="s">
        <v>158</v>
      </c>
      <c r="AB31" s="8" t="s">
        <v>158</v>
      </c>
      <c r="AC31" s="8" t="s">
        <v>158</v>
      </c>
      <c r="AD31" s="8" t="s">
        <v>158</v>
      </c>
      <c r="AE31" s="8" t="s">
        <v>158</v>
      </c>
      <c r="AF31" s="8" t="s">
        <v>158</v>
      </c>
      <c r="AG31" s="8"/>
      <c r="AH31" s="8" t="s">
        <v>158</v>
      </c>
      <c r="AI31" s="8" t="s">
        <v>158</v>
      </c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14</v>
      </c>
      <c r="H32" s="48">
        <f>SUM(H27:H31)</f>
        <v>1</v>
      </c>
      <c r="I32" s="19"/>
      <c r="J32" s="19"/>
      <c r="K32" s="19"/>
      <c r="M32" s="193"/>
      <c r="N32" s="237" t="s">
        <v>35</v>
      </c>
      <c r="O32" s="238" t="s">
        <v>35</v>
      </c>
      <c r="P32" s="239" t="s">
        <v>35</v>
      </c>
      <c r="Q32" s="8">
        <f t="shared" si="0"/>
        <v>1</v>
      </c>
      <c r="R32" s="241"/>
      <c r="T32" s="193"/>
      <c r="U32" s="22" t="s">
        <v>66</v>
      </c>
      <c r="V32" s="8"/>
      <c r="W32" s="8" t="s">
        <v>158</v>
      </c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1</v>
      </c>
      <c r="D33" s="24">
        <f>Q34/$R$31</f>
        <v>7.1428571428571425E-2</v>
      </c>
      <c r="F33" s="21"/>
      <c r="G33" s="21"/>
      <c r="H33" s="19"/>
      <c r="I33" s="19"/>
      <c r="J33" s="19"/>
      <c r="K33" s="19"/>
      <c r="M33" s="193"/>
      <c r="N33" s="237" t="s">
        <v>33</v>
      </c>
      <c r="O33" s="238" t="s">
        <v>33</v>
      </c>
      <c r="P33" s="239" t="s">
        <v>33</v>
      </c>
      <c r="Q33" s="8">
        <f t="shared" si="0"/>
        <v>0</v>
      </c>
      <c r="R33" s="241"/>
      <c r="T33" s="193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14</v>
      </c>
      <c r="D34" s="24">
        <f>SUM(D30:D33)</f>
        <v>0.99999999999999989</v>
      </c>
      <c r="F34" s="21"/>
      <c r="G34" s="21"/>
      <c r="H34" s="19"/>
      <c r="I34" s="19"/>
      <c r="J34" s="19"/>
      <c r="K34" s="19"/>
      <c r="M34" s="193"/>
      <c r="N34" s="237" t="s">
        <v>49</v>
      </c>
      <c r="O34" s="238" t="s">
        <v>34</v>
      </c>
      <c r="P34" s="239" t="s">
        <v>34</v>
      </c>
      <c r="Q34" s="8">
        <f t="shared" si="0"/>
        <v>1</v>
      </c>
      <c r="R34" s="242"/>
      <c r="T34" s="193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 t="s">
        <v>158</v>
      </c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75"/>
      <c r="C35" s="75"/>
    </row>
    <row r="36" spans="1:81">
      <c r="B36" s="75"/>
      <c r="C36" s="75"/>
    </row>
    <row r="37" spans="1:81">
      <c r="A37" s="194" t="s">
        <v>126</v>
      </c>
      <c r="B37" s="194"/>
      <c r="C37" s="194"/>
      <c r="D37" s="194"/>
      <c r="E37" s="194"/>
      <c r="F37" s="204"/>
      <c r="G37" s="204"/>
      <c r="H37" s="204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</row>
    <row r="39" spans="1:81">
      <c r="A39" s="194" t="s">
        <v>106</v>
      </c>
      <c r="B39" s="194"/>
      <c r="C39" s="194"/>
      <c r="D39" s="194"/>
      <c r="E39" s="194"/>
      <c r="F39" s="194"/>
      <c r="G39" s="194"/>
      <c r="H39" s="194"/>
      <c r="I39" s="148"/>
      <c r="J39" s="148"/>
      <c r="K39" s="148"/>
    </row>
    <row r="40" spans="1:81">
      <c r="A40" s="194" t="s">
        <v>127</v>
      </c>
      <c r="B40" s="194"/>
      <c r="C40" s="194"/>
      <c r="D40" s="194"/>
      <c r="E40" s="194"/>
      <c r="F40" s="194"/>
      <c r="G40" s="194"/>
      <c r="H40" s="194"/>
      <c r="I40" s="148"/>
    </row>
    <row r="41" spans="1:81">
      <c r="A41" s="148"/>
      <c r="B41" s="147"/>
      <c r="C41" s="147"/>
      <c r="D41" s="147"/>
      <c r="E41" s="147"/>
      <c r="F41" s="147"/>
      <c r="G41" s="147"/>
    </row>
    <row r="42" spans="1:81">
      <c r="A42" s="190" t="s">
        <v>13</v>
      </c>
      <c r="B42" s="190"/>
      <c r="C42" s="190"/>
      <c r="D42" s="190"/>
      <c r="E42" s="190"/>
      <c r="F42" s="190"/>
      <c r="G42" s="196"/>
      <c r="H42" s="199">
        <v>14</v>
      </c>
      <c r="I42" s="199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34" t="s">
        <v>44</v>
      </c>
    </row>
    <row r="43" spans="1:81">
      <c r="A43" s="197" t="s">
        <v>39</v>
      </c>
      <c r="B43" s="197"/>
      <c r="C43" s="197"/>
      <c r="D43" s="197"/>
      <c r="E43" s="197"/>
      <c r="F43" s="197"/>
      <c r="G43" s="198"/>
      <c r="H43" s="199" t="s">
        <v>162</v>
      </c>
      <c r="I43" s="199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V43" s="244" t="s">
        <v>16</v>
      </c>
      <c r="W43" s="244"/>
      <c r="X43" s="244"/>
      <c r="Y43" s="244"/>
      <c r="Z43" s="244"/>
      <c r="AA43" s="244"/>
      <c r="AB43" s="244"/>
      <c r="AC43" s="244"/>
      <c r="AD43" s="244"/>
      <c r="AE43" s="244"/>
      <c r="AF43" s="244"/>
      <c r="AG43" s="244"/>
      <c r="AH43" s="244"/>
      <c r="AI43" s="244"/>
      <c r="AJ43" s="244"/>
      <c r="AK43" s="244"/>
      <c r="AL43" s="244"/>
      <c r="AM43" s="244"/>
      <c r="AN43" s="244"/>
      <c r="AO43" s="244"/>
      <c r="AP43" s="244"/>
      <c r="AQ43" s="244"/>
      <c r="AR43" s="244"/>
      <c r="AS43" s="244"/>
      <c r="AT43" s="244"/>
      <c r="AU43" s="244"/>
      <c r="AV43" s="244"/>
      <c r="AW43" s="244"/>
      <c r="AX43" s="244"/>
      <c r="AY43" s="244"/>
      <c r="AZ43" s="244"/>
      <c r="BA43" s="244"/>
      <c r="BB43" s="244"/>
      <c r="BC43" s="244"/>
      <c r="BD43" s="244"/>
      <c r="BE43" s="244"/>
      <c r="BF43" s="244"/>
      <c r="BG43" s="244"/>
      <c r="BH43" s="244"/>
      <c r="BI43" s="244"/>
      <c r="BJ43" s="244"/>
      <c r="BK43" s="244"/>
      <c r="BL43" s="244"/>
      <c r="BM43" s="244"/>
      <c r="BN43" s="244"/>
      <c r="BO43" s="244"/>
      <c r="BP43" s="244"/>
      <c r="BQ43" s="244"/>
      <c r="BR43" s="244"/>
      <c r="BS43" s="244"/>
      <c r="BT43" s="244"/>
      <c r="BU43" s="244"/>
      <c r="BV43" s="244"/>
      <c r="BW43" s="244"/>
      <c r="BX43" s="244"/>
      <c r="BY43" s="244"/>
      <c r="BZ43" s="244"/>
      <c r="CA43" s="244"/>
      <c r="CB43" s="244"/>
      <c r="CC43" s="244"/>
    </row>
    <row r="44" spans="1:81">
      <c r="A44" s="152"/>
      <c r="B44" s="152"/>
      <c r="C44" s="152"/>
      <c r="D44" s="152"/>
      <c r="E44" s="152"/>
      <c r="F44" s="152"/>
      <c r="G44" s="153"/>
      <c r="H44" s="151"/>
      <c r="I44" s="151"/>
      <c r="J44" s="151"/>
      <c r="K44" s="151"/>
      <c r="L44" s="151"/>
      <c r="M44" s="151"/>
      <c r="N44" s="151"/>
      <c r="O44" s="151"/>
      <c r="P44" s="151"/>
      <c r="Q44" s="151"/>
      <c r="R44" s="151"/>
      <c r="S44" s="151"/>
      <c r="T44" s="151"/>
      <c r="V44" s="160"/>
      <c r="W44" s="160"/>
      <c r="X44" s="160"/>
      <c r="Y44" s="160"/>
      <c r="Z44" s="160"/>
      <c r="AA44" s="160"/>
      <c r="AB44" s="160"/>
      <c r="AC44" s="160"/>
      <c r="AD44" s="160"/>
      <c r="AE44" s="160"/>
      <c r="AF44" s="160"/>
      <c r="AG44" s="160"/>
      <c r="AH44" s="160"/>
      <c r="AI44" s="160"/>
      <c r="AJ44" s="160"/>
      <c r="AK44" s="160"/>
      <c r="AL44" s="160"/>
      <c r="AM44" s="160"/>
      <c r="AN44" s="160"/>
      <c r="AO44" s="160"/>
      <c r="AP44" s="160"/>
      <c r="AQ44" s="160"/>
      <c r="AR44" s="160"/>
      <c r="AS44" s="160"/>
      <c r="AT44" s="160"/>
      <c r="AU44" s="160"/>
      <c r="AV44" s="160"/>
      <c r="AW44" s="160"/>
      <c r="AX44" s="160"/>
      <c r="AY44" s="160"/>
      <c r="AZ44" s="160"/>
      <c r="BA44" s="160"/>
      <c r="BB44" s="160"/>
      <c r="BC44" s="160"/>
      <c r="BD44" s="160"/>
      <c r="BE44" s="160"/>
      <c r="BF44" s="160"/>
      <c r="BG44" s="160"/>
      <c r="BH44" s="160"/>
      <c r="BI44" s="160"/>
      <c r="BJ44" s="160"/>
      <c r="BK44" s="160"/>
      <c r="BL44" s="160"/>
      <c r="BM44" s="160"/>
      <c r="BN44" s="160"/>
      <c r="BO44" s="160"/>
      <c r="BP44" s="160"/>
      <c r="BQ44" s="160"/>
      <c r="BR44" s="160"/>
      <c r="BS44" s="160"/>
      <c r="BT44" s="160"/>
      <c r="BU44" s="160"/>
      <c r="BV44" s="160"/>
      <c r="BW44" s="160"/>
      <c r="BX44" s="160"/>
      <c r="BY44" s="160"/>
      <c r="BZ44" s="160"/>
      <c r="CA44" s="160"/>
      <c r="CB44" s="160"/>
      <c r="CC44" s="160"/>
    </row>
    <row r="45" spans="1:81">
      <c r="B45" s="203" t="s">
        <v>11</v>
      </c>
      <c r="C45" s="203"/>
      <c r="D45" s="204"/>
    </row>
    <row r="46" spans="1:81">
      <c r="B46" s="75"/>
      <c r="C46" s="75"/>
      <c r="D46" s="76"/>
      <c r="U46" s="34" t="s">
        <v>133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2" customHeight="1">
      <c r="A47" s="193" t="s">
        <v>0</v>
      </c>
      <c r="B47" s="205" t="s">
        <v>1</v>
      </c>
      <c r="C47" s="206"/>
      <c r="D47" s="206"/>
      <c r="E47" s="206"/>
      <c r="F47" s="206"/>
      <c r="G47" s="207"/>
      <c r="H47" s="186" t="s">
        <v>10</v>
      </c>
      <c r="I47" s="31"/>
      <c r="J47" s="187" t="s">
        <v>69</v>
      </c>
      <c r="K47" s="187"/>
      <c r="N47" s="234" t="s">
        <v>62</v>
      </c>
      <c r="O47" s="235"/>
      <c r="P47" s="235"/>
      <c r="Q47" s="235"/>
      <c r="R47" s="236"/>
      <c r="S47" s="229" t="s">
        <v>63</v>
      </c>
      <c r="V47" s="231" t="s">
        <v>60</v>
      </c>
      <c r="W47" s="232"/>
      <c r="X47" s="232"/>
      <c r="Y47" s="232"/>
      <c r="Z47" s="232"/>
      <c r="AA47" s="232"/>
      <c r="AB47" s="232"/>
      <c r="AC47" s="232"/>
      <c r="AD47" s="232"/>
      <c r="AE47" s="232"/>
      <c r="AF47" s="232"/>
      <c r="AG47" s="232"/>
      <c r="AH47" s="232"/>
      <c r="AI47" s="232"/>
      <c r="AJ47" s="232"/>
      <c r="AK47" s="232"/>
      <c r="AL47" s="232"/>
      <c r="AM47" s="232"/>
      <c r="AN47" s="232"/>
      <c r="AO47" s="232"/>
      <c r="AP47" s="232"/>
      <c r="AQ47" s="232"/>
      <c r="AR47" s="232"/>
      <c r="AS47" s="232"/>
      <c r="AT47" s="232"/>
      <c r="AU47" s="232"/>
      <c r="AV47" s="232"/>
      <c r="AW47" s="232"/>
      <c r="AX47" s="232"/>
      <c r="AY47" s="232"/>
      <c r="AZ47" s="232"/>
      <c r="BA47" s="232"/>
      <c r="BB47" s="232"/>
      <c r="BC47" s="232"/>
      <c r="BD47" s="232"/>
      <c r="BE47" s="232"/>
      <c r="BF47" s="232"/>
      <c r="BG47" s="232"/>
      <c r="BH47" s="232"/>
      <c r="BI47" s="232"/>
      <c r="BJ47" s="232"/>
      <c r="BK47" s="232"/>
      <c r="BL47" s="232"/>
      <c r="BM47" s="232"/>
      <c r="BN47" s="232"/>
      <c r="BO47" s="232"/>
      <c r="BP47" s="232"/>
      <c r="BQ47" s="232"/>
      <c r="BR47" s="232"/>
      <c r="BS47" s="232"/>
      <c r="BT47" s="232"/>
      <c r="BU47" s="232"/>
      <c r="BV47" s="232"/>
      <c r="BW47" s="232"/>
      <c r="BX47" s="232"/>
      <c r="BY47" s="232"/>
      <c r="BZ47" s="232"/>
      <c r="CA47" s="232"/>
      <c r="CB47" s="232"/>
      <c r="CC47" s="233"/>
    </row>
    <row r="48" spans="1:81" ht="33.75">
      <c r="A48" s="193"/>
      <c r="B48" s="208"/>
      <c r="C48" s="209"/>
      <c r="D48" s="209"/>
      <c r="E48" s="209"/>
      <c r="F48" s="209"/>
      <c r="G48" s="210"/>
      <c r="H48" s="186"/>
      <c r="I48" s="31"/>
      <c r="J48" s="77" t="s">
        <v>42</v>
      </c>
      <c r="K48" s="77" t="s">
        <v>41</v>
      </c>
      <c r="L48" s="6"/>
      <c r="M48" s="10" t="s">
        <v>61</v>
      </c>
      <c r="N48" s="77">
        <v>1</v>
      </c>
      <c r="O48" s="77">
        <v>2</v>
      </c>
      <c r="P48" s="77">
        <v>3</v>
      </c>
      <c r="Q48" s="77">
        <v>4</v>
      </c>
      <c r="R48" s="77">
        <v>5</v>
      </c>
      <c r="S48" s="230"/>
      <c r="T48" s="6"/>
      <c r="U48" s="183" t="s">
        <v>61</v>
      </c>
      <c r="V48" s="184">
        <v>1</v>
      </c>
      <c r="W48" s="184">
        <v>2</v>
      </c>
      <c r="X48" s="184">
        <v>3</v>
      </c>
      <c r="Y48" s="184">
        <v>4</v>
      </c>
      <c r="Z48" s="184">
        <v>5</v>
      </c>
      <c r="AA48" s="184">
        <v>6</v>
      </c>
      <c r="AB48" s="184">
        <v>7</v>
      </c>
      <c r="AC48" s="184">
        <v>8</v>
      </c>
      <c r="AD48" s="184">
        <v>9</v>
      </c>
      <c r="AE48" s="184">
        <v>10</v>
      </c>
      <c r="AF48" s="184">
        <v>11</v>
      </c>
      <c r="AG48" s="184">
        <v>12</v>
      </c>
      <c r="AH48" s="184">
        <v>13</v>
      </c>
      <c r="AI48" s="184">
        <v>14</v>
      </c>
      <c r="AJ48" s="184">
        <v>15</v>
      </c>
      <c r="AK48" s="184">
        <v>16</v>
      </c>
      <c r="AL48" s="184">
        <v>17</v>
      </c>
      <c r="AM48" s="184">
        <v>18</v>
      </c>
      <c r="AN48" s="184">
        <v>19</v>
      </c>
      <c r="AO48" s="184">
        <v>20</v>
      </c>
      <c r="AP48" s="184">
        <v>21</v>
      </c>
      <c r="AQ48" s="184">
        <v>22</v>
      </c>
      <c r="AR48" s="184">
        <v>23</v>
      </c>
      <c r="AS48" s="184">
        <v>24</v>
      </c>
      <c r="AT48" s="184">
        <v>25</v>
      </c>
      <c r="AU48" s="184">
        <v>26</v>
      </c>
      <c r="AV48" s="184">
        <v>27</v>
      </c>
      <c r="AW48" s="184">
        <v>28</v>
      </c>
      <c r="AX48" s="184">
        <v>29</v>
      </c>
      <c r="AY48" s="184">
        <v>30</v>
      </c>
      <c r="AZ48" s="184">
        <v>31</v>
      </c>
      <c r="BA48" s="184">
        <v>32</v>
      </c>
      <c r="BB48" s="184">
        <v>33</v>
      </c>
      <c r="BC48" s="184">
        <v>34</v>
      </c>
      <c r="BD48" s="184">
        <v>35</v>
      </c>
      <c r="BE48" s="184">
        <v>36</v>
      </c>
      <c r="BF48" s="184">
        <v>37</v>
      </c>
      <c r="BG48" s="184">
        <v>38</v>
      </c>
      <c r="BH48" s="184">
        <v>39</v>
      </c>
      <c r="BI48" s="184">
        <v>40</v>
      </c>
      <c r="BJ48" s="184">
        <v>41</v>
      </c>
      <c r="BK48" s="184">
        <v>42</v>
      </c>
      <c r="BL48" s="184">
        <v>43</v>
      </c>
      <c r="BM48" s="184">
        <v>44</v>
      </c>
      <c r="BN48" s="184">
        <v>45</v>
      </c>
      <c r="BO48" s="184">
        <v>46</v>
      </c>
      <c r="BP48" s="184">
        <v>47</v>
      </c>
      <c r="BQ48" s="184">
        <v>48</v>
      </c>
      <c r="BR48" s="184">
        <v>49</v>
      </c>
      <c r="BS48" s="184">
        <v>50</v>
      </c>
      <c r="BT48" s="184">
        <v>51</v>
      </c>
      <c r="BU48" s="184">
        <v>52</v>
      </c>
      <c r="BV48" s="184">
        <v>53</v>
      </c>
      <c r="BW48" s="184">
        <v>54</v>
      </c>
      <c r="BX48" s="184">
        <v>55</v>
      </c>
      <c r="BY48" s="184">
        <v>56</v>
      </c>
      <c r="BZ48" s="184">
        <v>57</v>
      </c>
      <c r="CA48" s="184">
        <v>58</v>
      </c>
      <c r="CB48" s="184">
        <v>59</v>
      </c>
      <c r="CC48" s="184">
        <v>60</v>
      </c>
    </row>
    <row r="49" spans="1:81" ht="12.75" customHeight="1">
      <c r="A49" s="12">
        <v>1</v>
      </c>
      <c r="B49" s="200" t="s">
        <v>2</v>
      </c>
      <c r="C49" s="201"/>
      <c r="D49" s="201"/>
      <c r="E49" s="201"/>
      <c r="F49" s="201"/>
      <c r="G49" s="202"/>
      <c r="H49" s="30">
        <f>(N49*$N$48+O49*$O$48+P49*$P$48+Q49*$Q$48+R49*$R$48)/S49</f>
        <v>4.5</v>
      </c>
      <c r="I49" s="32"/>
      <c r="J49" s="46">
        <f>$H$9-COUNTA(V49:CC49)</f>
        <v>6</v>
      </c>
      <c r="K49" s="47">
        <f>J49/(J49+S49)</f>
        <v>0.3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1</v>
      </c>
      <c r="Q49" s="12">
        <f>COUNTIF($V$49:$CC$49,Q48)</f>
        <v>5</v>
      </c>
      <c r="R49" s="12">
        <f>COUNTIF($V$49:$CC$49,R48)</f>
        <v>8</v>
      </c>
      <c r="S49" s="12">
        <f>SUM(N49:R49)</f>
        <v>14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4</v>
      </c>
      <c r="AE49" s="8">
        <v>4</v>
      </c>
      <c r="AF49" s="8">
        <v>4</v>
      </c>
      <c r="AG49" s="8">
        <v>4</v>
      </c>
      <c r="AH49" s="8">
        <v>3</v>
      </c>
      <c r="AI49" s="8">
        <v>4</v>
      </c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143"/>
      <c r="BA49" s="143"/>
      <c r="BB49" s="143"/>
      <c r="BC49" s="143"/>
      <c r="BD49" s="143"/>
      <c r="BE49" s="143"/>
      <c r="BF49" s="143"/>
      <c r="BG49" s="143"/>
      <c r="BH49" s="143"/>
      <c r="BI49" s="143"/>
      <c r="BJ49" s="143"/>
      <c r="BK49" s="143"/>
      <c r="BL49" s="143"/>
      <c r="BM49" s="143"/>
      <c r="BN49" s="143"/>
      <c r="BO49" s="143"/>
      <c r="BP49" s="143"/>
      <c r="BQ49" s="143"/>
      <c r="BR49" s="143"/>
      <c r="BS49" s="143"/>
      <c r="BT49" s="143"/>
      <c r="BU49" s="143"/>
      <c r="BV49" s="143"/>
      <c r="BW49" s="143"/>
      <c r="BX49" s="143"/>
      <c r="BY49" s="143"/>
      <c r="BZ49" s="143"/>
      <c r="CA49" s="143"/>
      <c r="CB49" s="143"/>
      <c r="CC49" s="143"/>
    </row>
    <row r="50" spans="1:81" ht="12.75" customHeight="1">
      <c r="A50" s="12">
        <v>2</v>
      </c>
      <c r="B50" s="200" t="s">
        <v>3</v>
      </c>
      <c r="C50" s="201"/>
      <c r="D50" s="201"/>
      <c r="E50" s="201"/>
      <c r="F50" s="201"/>
      <c r="G50" s="202"/>
      <c r="H50" s="30">
        <f t="shared" ref="H50:H57" si="1">(N50*$N$48+O50*$O$48+P50*$P$48+Q50*$Q$48+R50*$R$48)/S50</f>
        <v>4.5714285714285712</v>
      </c>
      <c r="I50" s="32"/>
      <c r="J50" s="46">
        <f t="shared" ref="J50:J57" si="2">$H$9-COUNTA(V50:CC50)</f>
        <v>6</v>
      </c>
      <c r="K50" s="47">
        <f t="shared" ref="K50:K56" si="3">J50/(J50+S50)</f>
        <v>0.3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1</v>
      </c>
      <c r="Q50" s="12">
        <f>COUNTIF($V$50:$CC$50,Q48)</f>
        <v>4</v>
      </c>
      <c r="R50" s="12">
        <f>COUNTIF($V$50:$CC$50,R48)</f>
        <v>9</v>
      </c>
      <c r="S50" s="12">
        <f t="shared" ref="S50:S57" si="4">SUM(N50:R50)</f>
        <v>14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4</v>
      </c>
      <c r="AE50" s="8">
        <v>4</v>
      </c>
      <c r="AF50" s="8">
        <v>4</v>
      </c>
      <c r="AG50" s="8">
        <v>4</v>
      </c>
      <c r="AH50" s="8">
        <v>3</v>
      </c>
      <c r="AI50" s="8">
        <v>5</v>
      </c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143"/>
      <c r="BA50" s="143"/>
      <c r="BB50" s="143"/>
      <c r="BC50" s="143"/>
      <c r="BD50" s="143"/>
      <c r="BE50" s="143"/>
      <c r="BF50" s="143"/>
      <c r="BG50" s="143"/>
      <c r="BH50" s="143"/>
      <c r="BI50" s="143"/>
      <c r="BJ50" s="143"/>
      <c r="BK50" s="143"/>
      <c r="BL50" s="143"/>
      <c r="BM50" s="143"/>
      <c r="BN50" s="143"/>
      <c r="BO50" s="143"/>
      <c r="BP50" s="143"/>
      <c r="BQ50" s="143"/>
      <c r="BR50" s="143"/>
      <c r="BS50" s="143"/>
      <c r="BT50" s="143"/>
      <c r="BU50" s="143"/>
      <c r="BV50" s="143"/>
      <c r="BW50" s="143"/>
      <c r="BX50" s="143"/>
      <c r="BY50" s="143"/>
      <c r="BZ50" s="143"/>
      <c r="CA50" s="143"/>
      <c r="CB50" s="143"/>
      <c r="CC50" s="143"/>
    </row>
    <row r="51" spans="1:81" ht="12.75" customHeight="1">
      <c r="A51" s="12">
        <v>3</v>
      </c>
      <c r="B51" s="200" t="s">
        <v>4</v>
      </c>
      <c r="C51" s="201"/>
      <c r="D51" s="201"/>
      <c r="E51" s="201"/>
      <c r="F51" s="201"/>
      <c r="G51" s="202"/>
      <c r="H51" s="30">
        <f t="shared" si="1"/>
        <v>4.5714285714285712</v>
      </c>
      <c r="I51" s="32"/>
      <c r="J51" s="46">
        <f t="shared" si="2"/>
        <v>6</v>
      </c>
      <c r="K51" s="47">
        <f t="shared" si="3"/>
        <v>0.3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1</v>
      </c>
      <c r="Q51" s="12">
        <f>COUNTIF($V$51:$CC$51,Q48)</f>
        <v>4</v>
      </c>
      <c r="R51" s="12">
        <f>COUNTIF($V$51:$CC$51,R48)</f>
        <v>9</v>
      </c>
      <c r="S51" s="12">
        <f t="shared" si="4"/>
        <v>14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4</v>
      </c>
      <c r="AF51" s="8">
        <v>4</v>
      </c>
      <c r="AG51" s="8">
        <v>4</v>
      </c>
      <c r="AH51" s="8">
        <v>4</v>
      </c>
      <c r="AI51" s="8">
        <v>3</v>
      </c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143"/>
      <c r="BA51" s="143"/>
      <c r="BB51" s="143"/>
      <c r="BC51" s="143"/>
      <c r="BD51" s="143"/>
      <c r="BE51" s="143"/>
      <c r="BF51" s="143"/>
      <c r="BG51" s="143"/>
      <c r="BH51" s="143"/>
      <c r="BI51" s="143"/>
      <c r="BJ51" s="143"/>
      <c r="BK51" s="143"/>
      <c r="BL51" s="143"/>
      <c r="BM51" s="143"/>
      <c r="BN51" s="143"/>
      <c r="BO51" s="143"/>
      <c r="BP51" s="143"/>
      <c r="BQ51" s="143"/>
      <c r="BR51" s="143"/>
      <c r="BS51" s="143"/>
      <c r="BT51" s="143"/>
      <c r="BU51" s="143"/>
      <c r="BV51" s="143"/>
      <c r="BW51" s="143"/>
      <c r="BX51" s="143"/>
      <c r="BY51" s="143"/>
      <c r="BZ51" s="143"/>
      <c r="CA51" s="143"/>
      <c r="CB51" s="143"/>
      <c r="CC51" s="143"/>
    </row>
    <row r="52" spans="1:81" ht="12.75" customHeight="1">
      <c r="A52" s="12">
        <v>4</v>
      </c>
      <c r="B52" s="200" t="s">
        <v>5</v>
      </c>
      <c r="C52" s="201"/>
      <c r="D52" s="201"/>
      <c r="E52" s="201"/>
      <c r="F52" s="201"/>
      <c r="G52" s="202"/>
      <c r="H52" s="30">
        <f t="shared" si="1"/>
        <v>4.8461538461538458</v>
      </c>
      <c r="I52" s="32"/>
      <c r="J52" s="46">
        <f t="shared" si="2"/>
        <v>7</v>
      </c>
      <c r="K52" s="47">
        <f t="shared" si="3"/>
        <v>0.35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2</v>
      </c>
      <c r="R52" s="12">
        <f>COUNTIF($V$52:$CC$52,R48)</f>
        <v>11</v>
      </c>
      <c r="S52" s="12">
        <f t="shared" si="4"/>
        <v>13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4</v>
      </c>
      <c r="AF52" s="8"/>
      <c r="AG52" s="8">
        <v>5</v>
      </c>
      <c r="AH52" s="8">
        <v>4</v>
      </c>
      <c r="AI52" s="8">
        <v>5</v>
      </c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143"/>
      <c r="BA52" s="143"/>
      <c r="BB52" s="143"/>
      <c r="BC52" s="143"/>
      <c r="BD52" s="143"/>
      <c r="BE52" s="143"/>
      <c r="BF52" s="143"/>
      <c r="BG52" s="143"/>
      <c r="BH52" s="143"/>
      <c r="BI52" s="143"/>
      <c r="BJ52" s="143"/>
      <c r="BK52" s="143"/>
      <c r="BL52" s="143"/>
      <c r="BM52" s="143"/>
      <c r="BN52" s="143"/>
      <c r="BO52" s="143"/>
      <c r="BP52" s="143"/>
      <c r="BQ52" s="143"/>
      <c r="BR52" s="143"/>
      <c r="BS52" s="143"/>
      <c r="BT52" s="143"/>
      <c r="BU52" s="143"/>
      <c r="BV52" s="143"/>
      <c r="BW52" s="143"/>
      <c r="BX52" s="143"/>
      <c r="BY52" s="143"/>
      <c r="BZ52" s="143"/>
      <c r="CA52" s="143"/>
      <c r="CB52" s="143"/>
      <c r="CC52" s="143"/>
    </row>
    <row r="53" spans="1:81" ht="12.75" customHeight="1">
      <c r="A53" s="12">
        <v>5</v>
      </c>
      <c r="B53" s="200" t="s">
        <v>6</v>
      </c>
      <c r="C53" s="201"/>
      <c r="D53" s="201"/>
      <c r="E53" s="201"/>
      <c r="F53" s="201"/>
      <c r="G53" s="202"/>
      <c r="H53" s="30">
        <f t="shared" si="1"/>
        <v>4.6428571428571432</v>
      </c>
      <c r="I53" s="32"/>
      <c r="J53" s="46">
        <f t="shared" si="2"/>
        <v>6</v>
      </c>
      <c r="K53" s="47">
        <f t="shared" si="3"/>
        <v>0.3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1</v>
      </c>
      <c r="Q53" s="12">
        <f>COUNTIF($V$53:$CC$53,Q48)</f>
        <v>3</v>
      </c>
      <c r="R53" s="12">
        <f>COUNTIF($V$53:$CC$53,R48)</f>
        <v>10</v>
      </c>
      <c r="S53" s="12">
        <f t="shared" si="4"/>
        <v>14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4</v>
      </c>
      <c r="AF53" s="8">
        <v>5</v>
      </c>
      <c r="AG53" s="8">
        <v>4</v>
      </c>
      <c r="AH53" s="8">
        <v>3</v>
      </c>
      <c r="AI53" s="8">
        <v>4</v>
      </c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143"/>
      <c r="BA53" s="143"/>
      <c r="BB53" s="143"/>
      <c r="BC53" s="143"/>
      <c r="BD53" s="143"/>
      <c r="BE53" s="143"/>
      <c r="BF53" s="143"/>
      <c r="BG53" s="143"/>
      <c r="BH53" s="143"/>
      <c r="BI53" s="143"/>
      <c r="BJ53" s="143"/>
      <c r="BK53" s="143"/>
      <c r="BL53" s="143"/>
      <c r="BM53" s="143"/>
      <c r="BN53" s="143"/>
      <c r="BO53" s="143"/>
      <c r="BP53" s="143"/>
      <c r="BQ53" s="143"/>
      <c r="BR53" s="143"/>
      <c r="BS53" s="143"/>
      <c r="BT53" s="143"/>
      <c r="BU53" s="143"/>
      <c r="BV53" s="143"/>
      <c r="BW53" s="143"/>
      <c r="BX53" s="143"/>
      <c r="BY53" s="143"/>
      <c r="BZ53" s="143"/>
      <c r="CA53" s="143"/>
      <c r="CB53" s="143"/>
      <c r="CC53" s="143"/>
    </row>
    <row r="54" spans="1:81" ht="12.75" customHeight="1">
      <c r="A54" s="12">
        <v>6</v>
      </c>
      <c r="B54" s="200" t="s">
        <v>7</v>
      </c>
      <c r="C54" s="201"/>
      <c r="D54" s="201"/>
      <c r="E54" s="201"/>
      <c r="F54" s="201"/>
      <c r="G54" s="202"/>
      <c r="H54" s="30">
        <f t="shared" si="1"/>
        <v>4.7857142857142856</v>
      </c>
      <c r="I54" s="32"/>
      <c r="J54" s="46">
        <f t="shared" si="2"/>
        <v>6</v>
      </c>
      <c r="K54" s="47">
        <f t="shared" si="3"/>
        <v>0.3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3</v>
      </c>
      <c r="R54" s="12">
        <f>COUNTIF($V$54:$CC$54,R48)</f>
        <v>11</v>
      </c>
      <c r="S54" s="12">
        <f t="shared" si="4"/>
        <v>14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4</v>
      </c>
      <c r="AF54" s="8">
        <v>5</v>
      </c>
      <c r="AG54" s="8">
        <v>4</v>
      </c>
      <c r="AH54" s="8">
        <v>4</v>
      </c>
      <c r="AI54" s="8">
        <v>5</v>
      </c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143"/>
      <c r="BA54" s="143"/>
      <c r="BB54" s="143"/>
      <c r="BC54" s="143"/>
      <c r="BD54" s="143"/>
      <c r="BE54" s="143"/>
      <c r="BF54" s="143"/>
      <c r="BG54" s="143"/>
      <c r="BH54" s="143"/>
      <c r="BI54" s="143"/>
      <c r="BJ54" s="143"/>
      <c r="BK54" s="143"/>
      <c r="BL54" s="143"/>
      <c r="BM54" s="143"/>
      <c r="BN54" s="143"/>
      <c r="BO54" s="143"/>
      <c r="BP54" s="143"/>
      <c r="BQ54" s="143"/>
      <c r="BR54" s="143"/>
      <c r="BS54" s="143"/>
      <c r="BT54" s="143"/>
      <c r="BU54" s="143"/>
      <c r="BV54" s="143"/>
      <c r="BW54" s="143"/>
      <c r="BX54" s="143"/>
      <c r="BY54" s="143"/>
      <c r="BZ54" s="143"/>
      <c r="CA54" s="143"/>
      <c r="CB54" s="143"/>
      <c r="CC54" s="143"/>
    </row>
    <row r="55" spans="1:81" ht="30" customHeight="1">
      <c r="A55" s="12">
        <v>7</v>
      </c>
      <c r="B55" s="200" t="s">
        <v>8</v>
      </c>
      <c r="C55" s="201"/>
      <c r="D55" s="201"/>
      <c r="E55" s="201"/>
      <c r="F55" s="201"/>
      <c r="G55" s="202"/>
      <c r="H55" s="30">
        <f t="shared" si="1"/>
        <v>4.5714285714285712</v>
      </c>
      <c r="I55" s="32"/>
      <c r="J55" s="46">
        <f t="shared" si="2"/>
        <v>6</v>
      </c>
      <c r="K55" s="47">
        <f t="shared" si="3"/>
        <v>0.3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2</v>
      </c>
      <c r="Q55" s="12">
        <f>COUNTIF($V$55:$CC$55,Q48)</f>
        <v>2</v>
      </c>
      <c r="R55" s="12">
        <f>COUNTIF($V$55:$CC$55,R48)</f>
        <v>10</v>
      </c>
      <c r="S55" s="12">
        <f t="shared" si="4"/>
        <v>14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4</v>
      </c>
      <c r="AF55" s="8">
        <v>5</v>
      </c>
      <c r="AG55" s="8">
        <v>4</v>
      </c>
      <c r="AH55" s="8">
        <v>3</v>
      </c>
      <c r="AI55" s="8">
        <v>3</v>
      </c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143"/>
      <c r="BA55" s="143"/>
      <c r="BB55" s="143"/>
      <c r="BC55" s="143"/>
      <c r="BD55" s="143"/>
      <c r="BE55" s="143"/>
      <c r="BF55" s="143"/>
      <c r="BG55" s="143"/>
      <c r="BH55" s="143"/>
      <c r="BI55" s="143"/>
      <c r="BJ55" s="143"/>
      <c r="BK55" s="143"/>
      <c r="BL55" s="143"/>
      <c r="BM55" s="143"/>
      <c r="BN55" s="143"/>
      <c r="BO55" s="143"/>
      <c r="BP55" s="143"/>
      <c r="BQ55" s="143"/>
      <c r="BR55" s="143"/>
      <c r="BS55" s="143"/>
      <c r="BT55" s="143"/>
      <c r="BU55" s="143"/>
      <c r="BV55" s="143"/>
      <c r="BW55" s="143"/>
      <c r="BX55" s="143"/>
      <c r="BY55" s="143"/>
      <c r="BZ55" s="143"/>
      <c r="CA55" s="143"/>
      <c r="CB55" s="143"/>
      <c r="CC55" s="143"/>
    </row>
    <row r="56" spans="1:81" ht="30" customHeight="1">
      <c r="A56" s="12">
        <v>8</v>
      </c>
      <c r="B56" s="200" t="s">
        <v>9</v>
      </c>
      <c r="C56" s="201"/>
      <c r="D56" s="201"/>
      <c r="E56" s="201"/>
      <c r="F56" s="201"/>
      <c r="G56" s="202"/>
      <c r="H56" s="30">
        <f t="shared" si="1"/>
        <v>4.6428571428571432</v>
      </c>
      <c r="I56" s="32"/>
      <c r="J56" s="46">
        <f t="shared" si="2"/>
        <v>6</v>
      </c>
      <c r="K56" s="47">
        <f t="shared" si="3"/>
        <v>0.3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1</v>
      </c>
      <c r="Q56" s="12">
        <f>COUNTIF($V$56:$CC$56,Q48)</f>
        <v>3</v>
      </c>
      <c r="R56" s="12">
        <f>COUNTIF($V$56:$CC$56,R48)</f>
        <v>10</v>
      </c>
      <c r="S56" s="12">
        <f t="shared" si="4"/>
        <v>14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4</v>
      </c>
      <c r="AE56" s="8">
        <v>4</v>
      </c>
      <c r="AF56" s="8">
        <v>5</v>
      </c>
      <c r="AG56" s="8">
        <v>4</v>
      </c>
      <c r="AH56" s="8">
        <v>3</v>
      </c>
      <c r="AI56" s="8">
        <v>5</v>
      </c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143"/>
      <c r="BA56" s="143"/>
      <c r="BB56" s="143"/>
      <c r="BC56" s="143"/>
      <c r="BD56" s="143"/>
      <c r="BE56" s="143"/>
      <c r="BF56" s="143"/>
      <c r="BG56" s="143"/>
      <c r="BH56" s="143"/>
      <c r="BI56" s="143"/>
      <c r="BJ56" s="143"/>
      <c r="BK56" s="143"/>
      <c r="BL56" s="143"/>
      <c r="BM56" s="143"/>
      <c r="BN56" s="143"/>
      <c r="BO56" s="143"/>
      <c r="BP56" s="143"/>
      <c r="BQ56" s="143"/>
      <c r="BR56" s="143"/>
      <c r="BS56" s="143"/>
      <c r="BT56" s="143"/>
      <c r="BU56" s="143"/>
      <c r="BV56" s="143"/>
      <c r="BW56" s="143"/>
      <c r="BX56" s="143"/>
      <c r="BY56" s="143"/>
      <c r="BZ56" s="143"/>
      <c r="CA56" s="143"/>
      <c r="CB56" s="143"/>
      <c r="CC56" s="143"/>
    </row>
    <row r="57" spans="1:81" ht="27" customHeight="1">
      <c r="A57" s="12">
        <v>9</v>
      </c>
      <c r="B57" s="200" t="s">
        <v>43</v>
      </c>
      <c r="C57" s="201"/>
      <c r="D57" s="201"/>
      <c r="E57" s="201"/>
      <c r="F57" s="201"/>
      <c r="G57" s="202"/>
      <c r="H57" s="30">
        <f t="shared" si="1"/>
        <v>4.833333333333333</v>
      </c>
      <c r="I57" s="32"/>
      <c r="J57" s="46">
        <f t="shared" si="2"/>
        <v>8</v>
      </c>
      <c r="K57" s="47">
        <f>J57/(J57+S57)</f>
        <v>0.4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2</v>
      </c>
      <c r="R57" s="12">
        <f>COUNTIF($V$57:$CC$57,R48)</f>
        <v>10</v>
      </c>
      <c r="S57" s="12">
        <f t="shared" si="4"/>
        <v>12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4</v>
      </c>
      <c r="AE57" s="8">
        <v>4</v>
      </c>
      <c r="AF57" s="8">
        <v>5</v>
      </c>
      <c r="AG57" s="8"/>
      <c r="AH57" s="8"/>
      <c r="AI57" s="8">
        <v>5</v>
      </c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143"/>
      <c r="BA57" s="143"/>
      <c r="BB57" s="143"/>
      <c r="BC57" s="143"/>
      <c r="BD57" s="143"/>
      <c r="BE57" s="143"/>
      <c r="BF57" s="143"/>
      <c r="BG57" s="143"/>
      <c r="BH57" s="143"/>
      <c r="BI57" s="143"/>
      <c r="BJ57" s="143"/>
      <c r="BK57" s="143"/>
      <c r="BL57" s="143"/>
      <c r="BM57" s="143"/>
      <c r="BN57" s="143"/>
      <c r="BO57" s="143"/>
      <c r="BP57" s="143"/>
      <c r="BQ57" s="143"/>
      <c r="BR57" s="143"/>
      <c r="BS57" s="143"/>
      <c r="BT57" s="143"/>
      <c r="BU57" s="143"/>
      <c r="BV57" s="143"/>
      <c r="BW57" s="143"/>
      <c r="BX57" s="143"/>
      <c r="BY57" s="143"/>
      <c r="BZ57" s="143"/>
      <c r="CA57" s="143"/>
      <c r="CB57" s="143"/>
      <c r="CC57" s="143"/>
    </row>
    <row r="58" spans="1:81" ht="27.75" customHeight="1">
      <c r="A58" s="212" t="s">
        <v>12</v>
      </c>
      <c r="B58" s="213"/>
      <c r="C58" s="213"/>
      <c r="D58" s="213"/>
      <c r="E58" s="213"/>
      <c r="F58" s="213"/>
      <c r="G58" s="214"/>
      <c r="H58" s="56">
        <f>AVERAGE(H49:H57)</f>
        <v>4.6628001628001634</v>
      </c>
      <c r="I58" s="49"/>
      <c r="J58" s="211" t="s">
        <v>68</v>
      </c>
      <c r="K58" s="211"/>
      <c r="L58" s="50">
        <f>SUM(J49:J57)</f>
        <v>57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91</v>
      </c>
    </row>
    <row r="62" spans="1:81">
      <c r="B62" s="15" t="s">
        <v>93</v>
      </c>
      <c r="D62" t="s">
        <v>157</v>
      </c>
    </row>
    <row r="149" spans="21:21" ht="13.5" thickBot="1"/>
    <row r="150" spans="21:21" ht="13.5" thickBot="1">
      <c r="U150" s="4" t="e">
        <f>SUM(#REF!)</f>
        <v>#REF!</v>
      </c>
    </row>
  </sheetData>
  <mergeCells count="75">
    <mergeCell ref="A43:G43"/>
    <mergeCell ref="H43:I43"/>
    <mergeCell ref="V43:CC43"/>
    <mergeCell ref="A37:H37"/>
    <mergeCell ref="A39:H39"/>
    <mergeCell ref="A40:H40"/>
    <mergeCell ref="A42:G42"/>
    <mergeCell ref="H42:I42"/>
    <mergeCell ref="A4:H4"/>
    <mergeCell ref="A6:H6"/>
    <mergeCell ref="A7:H7"/>
    <mergeCell ref="A9:G9"/>
    <mergeCell ref="H9:I9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C150"/>
  <sheetViews>
    <sheetView topLeftCell="A7" workbookViewId="0">
      <selection activeCell="H9" sqref="H9:I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76"/>
      <c r="L1" s="176"/>
      <c r="M1" s="176"/>
      <c r="N1" s="176"/>
      <c r="O1" s="176"/>
      <c r="P1" s="176"/>
      <c r="Q1" s="176"/>
      <c r="R1" s="176"/>
      <c r="S1" s="176"/>
      <c r="T1" s="176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76"/>
      <c r="L2" s="176"/>
      <c r="M2" s="176"/>
      <c r="N2" s="176"/>
      <c r="O2" s="176"/>
      <c r="P2" s="176"/>
      <c r="Q2" s="176"/>
      <c r="R2" s="176"/>
      <c r="S2" s="176"/>
      <c r="T2" s="176"/>
    </row>
    <row r="4" spans="1:81">
      <c r="A4" s="194" t="s">
        <v>155</v>
      </c>
      <c r="B4" s="194"/>
      <c r="C4" s="194"/>
      <c r="D4" s="194"/>
      <c r="E4" s="194"/>
      <c r="F4" s="204"/>
      <c r="G4" s="204"/>
      <c r="H4" s="204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</row>
    <row r="6" spans="1:81">
      <c r="A6" s="194" t="s">
        <v>106</v>
      </c>
      <c r="B6" s="194"/>
      <c r="C6" s="194"/>
      <c r="D6" s="194"/>
      <c r="E6" s="194"/>
      <c r="F6" s="194"/>
      <c r="G6" s="194"/>
      <c r="H6" s="194"/>
      <c r="I6" s="170"/>
      <c r="J6" s="170"/>
      <c r="K6" s="170"/>
    </row>
    <row r="7" spans="1:81">
      <c r="A7" s="194" t="s">
        <v>127</v>
      </c>
      <c r="B7" s="194"/>
      <c r="C7" s="194"/>
      <c r="D7" s="194"/>
      <c r="E7" s="194"/>
      <c r="F7" s="194"/>
      <c r="G7" s="194"/>
      <c r="H7" s="194"/>
      <c r="I7" s="170"/>
    </row>
    <row r="8" spans="1:81">
      <c r="A8" s="170"/>
      <c r="B8" s="169"/>
      <c r="C8" s="169"/>
      <c r="D8" s="169"/>
      <c r="E8" s="169"/>
      <c r="F8" s="169"/>
      <c r="G8" s="169"/>
    </row>
    <row r="9" spans="1:81">
      <c r="A9" s="250" t="s">
        <v>37</v>
      </c>
      <c r="B9" s="190"/>
      <c r="C9" s="190"/>
      <c r="D9" s="190"/>
      <c r="E9" s="190"/>
      <c r="F9" s="190"/>
      <c r="G9" s="196"/>
      <c r="H9" s="199">
        <v>20</v>
      </c>
      <c r="I9" s="199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34" t="s">
        <v>44</v>
      </c>
    </row>
    <row r="10" spans="1:81">
      <c r="A10" s="197" t="s">
        <v>39</v>
      </c>
      <c r="B10" s="197"/>
      <c r="C10" s="197"/>
      <c r="D10" s="197"/>
      <c r="E10" s="197"/>
      <c r="F10" s="197"/>
      <c r="G10" s="198"/>
      <c r="H10" s="199"/>
      <c r="I10" s="199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V10" s="244" t="s">
        <v>16</v>
      </c>
      <c r="W10" s="244"/>
      <c r="X10" s="244"/>
      <c r="Y10" s="244"/>
      <c r="Z10" s="244"/>
      <c r="AA10" s="244"/>
      <c r="AB10" s="244"/>
      <c r="AC10" s="244"/>
      <c r="AD10" s="244"/>
      <c r="AE10" s="244"/>
      <c r="AF10" s="244"/>
      <c r="AG10" s="244"/>
      <c r="AH10" s="244"/>
      <c r="AI10" s="244"/>
      <c r="AJ10" s="244"/>
      <c r="AK10" s="244"/>
      <c r="AL10" s="244"/>
      <c r="AM10" s="244"/>
      <c r="AN10" s="244"/>
      <c r="AO10" s="244"/>
      <c r="AP10" s="244"/>
      <c r="AQ10" s="244"/>
      <c r="AR10" s="244"/>
      <c r="AS10" s="244"/>
      <c r="AT10" s="244"/>
      <c r="AU10" s="244"/>
      <c r="AV10" s="244"/>
      <c r="AW10" s="244"/>
      <c r="AX10" s="244"/>
      <c r="AY10" s="244"/>
      <c r="AZ10" s="244"/>
      <c r="BA10" s="244"/>
      <c r="BB10" s="244"/>
      <c r="BC10" s="244"/>
      <c r="BD10" s="244"/>
      <c r="BE10" s="244"/>
      <c r="BF10" s="244"/>
      <c r="BG10" s="244"/>
      <c r="BH10" s="244"/>
      <c r="BI10" s="244"/>
      <c r="BJ10" s="244"/>
      <c r="BK10" s="244"/>
      <c r="BL10" s="244"/>
      <c r="BM10" s="244"/>
      <c r="BN10" s="244"/>
      <c r="BO10" s="244"/>
      <c r="BP10" s="244"/>
      <c r="BQ10" s="244"/>
      <c r="BR10" s="244"/>
      <c r="BS10" s="244"/>
      <c r="BT10" s="244"/>
      <c r="BU10" s="244"/>
      <c r="BV10" s="244"/>
      <c r="BW10" s="244"/>
      <c r="BX10" s="244"/>
      <c r="BY10" s="244"/>
      <c r="BZ10" s="244"/>
      <c r="CA10" s="244"/>
      <c r="CB10" s="244"/>
      <c r="CC10" s="244"/>
    </row>
    <row r="11" spans="1:81">
      <c r="A11" s="173"/>
      <c r="B11" s="173"/>
      <c r="C11" s="173"/>
      <c r="D11" s="173"/>
      <c r="E11" s="173"/>
      <c r="F11" s="173"/>
      <c r="G11" s="174"/>
      <c r="H11" s="172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V11" s="179"/>
      <c r="W11" s="179"/>
      <c r="X11" s="179"/>
      <c r="Y11" s="179"/>
      <c r="Z11" s="179"/>
      <c r="AA11" s="179"/>
      <c r="AB11" s="179"/>
      <c r="AC11" s="179"/>
      <c r="AD11" s="179"/>
      <c r="AE11" s="179"/>
      <c r="AF11" s="179"/>
      <c r="AG11" s="179"/>
      <c r="AH11" s="179"/>
      <c r="AI11" s="179"/>
      <c r="AJ11" s="179"/>
      <c r="AK11" s="179"/>
      <c r="AL11" s="179"/>
      <c r="AM11" s="179"/>
      <c r="AN11" s="179"/>
      <c r="AO11" s="179"/>
      <c r="AP11" s="179"/>
      <c r="AQ11" s="179"/>
      <c r="AR11" s="179"/>
      <c r="AS11" s="179"/>
      <c r="AT11" s="179"/>
      <c r="AU11" s="179"/>
      <c r="AV11" s="179"/>
      <c r="AW11" s="179"/>
      <c r="AX11" s="179"/>
      <c r="AY11" s="179"/>
      <c r="AZ11" s="179"/>
      <c r="BA11" s="179"/>
      <c r="BB11" s="179"/>
      <c r="BC11" s="179"/>
      <c r="BD11" s="179"/>
      <c r="BE11" s="179"/>
      <c r="BF11" s="179"/>
      <c r="BG11" s="179"/>
      <c r="BH11" s="179"/>
      <c r="BI11" s="179"/>
      <c r="BJ11" s="179"/>
      <c r="BK11" s="179"/>
      <c r="BL11" s="179"/>
      <c r="BM11" s="179"/>
      <c r="BN11" s="179"/>
      <c r="BO11" s="179"/>
      <c r="BP11" s="179"/>
      <c r="BQ11" s="179"/>
      <c r="BR11" s="179"/>
      <c r="BS11" s="179"/>
      <c r="BT11" s="179"/>
      <c r="BU11" s="179"/>
      <c r="BV11" s="179"/>
      <c r="BW11" s="179"/>
      <c r="BX11" s="179"/>
      <c r="BY11" s="179"/>
      <c r="BZ11" s="179"/>
      <c r="CA11" s="179"/>
      <c r="CB11" s="179"/>
      <c r="CC11" s="179"/>
    </row>
    <row r="12" spans="1:81">
      <c r="A12" s="173"/>
      <c r="B12" s="173"/>
      <c r="C12" s="173"/>
      <c r="D12" s="173"/>
      <c r="E12" s="173"/>
      <c r="F12" s="173"/>
      <c r="G12" s="174"/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V12" s="179"/>
      <c r="W12" s="179"/>
      <c r="X12" s="179"/>
      <c r="Y12" s="179"/>
      <c r="Z12" s="179"/>
      <c r="AA12" s="179"/>
      <c r="AB12" s="179"/>
      <c r="AC12" s="179"/>
      <c r="AD12" s="179"/>
      <c r="AE12" s="179"/>
      <c r="AF12" s="179"/>
      <c r="AG12" s="179"/>
      <c r="AH12" s="179"/>
      <c r="AI12" s="179"/>
      <c r="AJ12" s="179"/>
      <c r="AK12" s="179"/>
      <c r="AL12" s="179"/>
      <c r="AM12" s="179"/>
      <c r="AN12" s="179"/>
      <c r="AO12" s="179"/>
      <c r="AP12" s="179"/>
      <c r="AQ12" s="179"/>
      <c r="AR12" s="179"/>
      <c r="AS12" s="179"/>
      <c r="AT12" s="179"/>
      <c r="AU12" s="179"/>
      <c r="AV12" s="179"/>
      <c r="AW12" s="179"/>
      <c r="AX12" s="179"/>
      <c r="AY12" s="179"/>
      <c r="AZ12" s="179"/>
      <c r="BA12" s="179"/>
      <c r="BB12" s="179"/>
      <c r="BC12" s="179"/>
      <c r="BD12" s="179"/>
      <c r="BE12" s="179"/>
      <c r="BF12" s="179"/>
      <c r="BG12" s="179"/>
      <c r="BH12" s="179"/>
      <c r="BI12" s="179"/>
      <c r="BJ12" s="179"/>
      <c r="BK12" s="179"/>
      <c r="BL12" s="179"/>
      <c r="BM12" s="179"/>
      <c r="BN12" s="179"/>
      <c r="BO12" s="179"/>
      <c r="BP12" s="179"/>
      <c r="BQ12" s="179"/>
      <c r="BR12" s="179"/>
      <c r="BS12" s="179"/>
      <c r="BT12" s="179"/>
      <c r="BU12" s="179"/>
      <c r="BV12" s="179"/>
      <c r="BW12" s="179"/>
      <c r="BX12" s="179"/>
      <c r="BY12" s="179"/>
      <c r="BZ12" s="179"/>
      <c r="CA12" s="179"/>
      <c r="CB12" s="179"/>
      <c r="CC12" s="179"/>
    </row>
    <row r="13" spans="1:81">
      <c r="V13" s="245" t="s">
        <v>60</v>
      </c>
      <c r="W13" s="245"/>
      <c r="X13" s="245"/>
      <c r="Y13" s="245"/>
      <c r="Z13" s="245"/>
      <c r="AA13" s="245"/>
      <c r="AB13" s="245"/>
      <c r="AC13" s="245"/>
      <c r="AD13" s="245"/>
      <c r="AE13" s="245"/>
      <c r="AF13" s="245"/>
      <c r="AG13" s="245"/>
      <c r="AH13" s="245"/>
      <c r="AI13" s="245"/>
      <c r="AJ13" s="245"/>
      <c r="AK13" s="245"/>
      <c r="AL13" s="245"/>
      <c r="AM13" s="245"/>
      <c r="AN13" s="245"/>
      <c r="AO13" s="245"/>
      <c r="AP13" s="245"/>
      <c r="AQ13" s="245"/>
      <c r="AR13" s="245"/>
      <c r="AS13" s="245"/>
      <c r="AT13" s="245"/>
      <c r="AU13" s="245"/>
      <c r="AV13" s="245"/>
      <c r="AW13" s="245"/>
      <c r="AX13" s="245"/>
      <c r="AY13" s="245"/>
      <c r="AZ13" s="245"/>
      <c r="BA13" s="245"/>
      <c r="BB13" s="245"/>
      <c r="BC13" s="245"/>
      <c r="BD13" s="245"/>
      <c r="BE13" s="245"/>
      <c r="BF13" s="245"/>
      <c r="BG13" s="245"/>
      <c r="BH13" s="245"/>
      <c r="BI13" s="245"/>
      <c r="BJ13" s="245"/>
      <c r="BK13" s="245"/>
      <c r="BL13" s="245"/>
      <c r="BM13" s="245"/>
      <c r="BN13" s="245"/>
      <c r="BO13" s="245"/>
      <c r="BP13" s="245"/>
      <c r="BQ13" s="245"/>
      <c r="BR13" s="245"/>
      <c r="BS13" s="245"/>
      <c r="BT13" s="245"/>
      <c r="BU13" s="245"/>
      <c r="BV13" s="245"/>
      <c r="BW13" s="245"/>
      <c r="BX13" s="245"/>
      <c r="BY13" s="245"/>
      <c r="BZ13" s="245"/>
      <c r="CA13" s="245"/>
      <c r="CB13" s="245"/>
      <c r="CC13" s="245"/>
    </row>
    <row r="14" spans="1:81">
      <c r="A14" s="189" t="s">
        <v>16</v>
      </c>
      <c r="B14" s="190"/>
      <c r="C14" s="190"/>
      <c r="D14" s="190"/>
      <c r="E14" s="190"/>
      <c r="F14" s="190"/>
      <c r="G14" s="190"/>
      <c r="H14" s="190"/>
      <c r="I14" s="171"/>
      <c r="J14" s="171"/>
      <c r="K14" s="171"/>
      <c r="N14" s="246" t="s">
        <v>45</v>
      </c>
      <c r="O14" s="199"/>
      <c r="P14" s="199"/>
      <c r="Q14" s="180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176"/>
      <c r="B15" s="171"/>
      <c r="C15" s="171"/>
      <c r="D15" s="171"/>
      <c r="E15" s="171"/>
      <c r="F15" s="171"/>
      <c r="G15" s="171"/>
      <c r="H15" s="171"/>
      <c r="I15" s="171"/>
      <c r="J15" s="171"/>
      <c r="K15" s="171"/>
      <c r="M15" s="193">
        <v>1</v>
      </c>
      <c r="N15" s="247" t="s">
        <v>14</v>
      </c>
      <c r="O15" s="248"/>
      <c r="P15" s="249"/>
      <c r="Q15" s="8">
        <f>COUNTA(V15:CC15)</f>
        <v>0</v>
      </c>
      <c r="R15" s="240">
        <f>SUM(Q15:Q16)</f>
        <v>0</v>
      </c>
      <c r="T15" s="193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68" t="s">
        <v>46</v>
      </c>
      <c r="C16" s="168"/>
      <c r="F16" s="191" t="s">
        <v>17</v>
      </c>
      <c r="G16" s="191"/>
      <c r="H16" s="192"/>
      <c r="I16" s="177"/>
      <c r="J16" s="177"/>
      <c r="K16" s="177"/>
      <c r="M16" s="193"/>
      <c r="N16" s="237" t="s">
        <v>15</v>
      </c>
      <c r="O16" s="238"/>
      <c r="P16" s="239"/>
      <c r="Q16" s="8">
        <f>COUNTA(V16:CC16)</f>
        <v>0</v>
      </c>
      <c r="R16" s="242"/>
      <c r="T16" s="193"/>
      <c r="U16" s="181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180" t="s">
        <v>42</v>
      </c>
      <c r="D17" s="180" t="s">
        <v>41</v>
      </c>
      <c r="F17" s="41" t="s">
        <v>47</v>
      </c>
      <c r="G17" s="180" t="s">
        <v>42</v>
      </c>
      <c r="H17" s="180" t="s">
        <v>41</v>
      </c>
      <c r="I17" s="177"/>
      <c r="J17" s="177"/>
      <c r="K17" s="177"/>
      <c r="M17" s="231"/>
      <c r="N17" s="232"/>
      <c r="O17" s="232"/>
      <c r="P17" s="232"/>
      <c r="Q17" s="232"/>
      <c r="R17" s="233"/>
      <c r="T17" s="178"/>
      <c r="U17" s="181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175">
        <f>Q15</f>
        <v>0</v>
      </c>
      <c r="D18" s="24" t="e">
        <f>Q15/$R$15</f>
        <v>#DIV/0!</v>
      </c>
      <c r="F18" s="181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193">
        <v>2</v>
      </c>
      <c r="N18" s="237" t="s">
        <v>18</v>
      </c>
      <c r="O18" s="238"/>
      <c r="P18" s="239"/>
      <c r="Q18" s="8">
        <f>COUNTA(V18:CC18)</f>
        <v>0</v>
      </c>
      <c r="R18" s="240">
        <f>SUM(Q18:Q21)</f>
        <v>0</v>
      </c>
      <c r="T18" s="193">
        <v>2</v>
      </c>
      <c r="U18" s="181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81" t="s">
        <v>15</v>
      </c>
      <c r="C19" s="175">
        <f>Q16</f>
        <v>0</v>
      </c>
      <c r="D19" s="24" t="e">
        <f>Q16/$R$15</f>
        <v>#DIV/0!</v>
      </c>
      <c r="F19" s="181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193"/>
      <c r="N19" s="237" t="s">
        <v>19</v>
      </c>
      <c r="O19" s="238" t="s">
        <v>19</v>
      </c>
      <c r="P19" s="239" t="s">
        <v>19</v>
      </c>
      <c r="Q19" s="8">
        <f>COUNTA(V19:CC19)</f>
        <v>0</v>
      </c>
      <c r="R19" s="241"/>
      <c r="T19" s="193"/>
      <c r="U19" s="181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0</v>
      </c>
      <c r="D20" s="48" t="e">
        <f>SUM(D18:D19)</f>
        <v>#DIV/0!</v>
      </c>
      <c r="F20" s="181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193"/>
      <c r="N20" s="237" t="s">
        <v>20</v>
      </c>
      <c r="O20" s="238" t="s">
        <v>20</v>
      </c>
      <c r="P20" s="239" t="s">
        <v>20</v>
      </c>
      <c r="Q20" s="8">
        <f>COUNTA(V20:CC20)</f>
        <v>0</v>
      </c>
      <c r="R20" s="241"/>
      <c r="T20" s="193"/>
      <c r="U20" s="181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81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193"/>
      <c r="N21" s="237" t="s">
        <v>21</v>
      </c>
      <c r="O21" s="238"/>
      <c r="P21" s="239"/>
      <c r="Q21" s="8">
        <f>COUNTA(V21:CC21)</f>
        <v>0</v>
      </c>
      <c r="R21" s="242"/>
      <c r="T21" s="193"/>
      <c r="U21" s="181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88" t="s">
        <v>24</v>
      </c>
      <c r="C22" s="188"/>
      <c r="D22" s="188"/>
      <c r="F22" s="42" t="s">
        <v>48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231"/>
      <c r="N22" s="232"/>
      <c r="O22" s="232"/>
      <c r="P22" s="232"/>
      <c r="Q22" s="232"/>
      <c r="R22" s="233"/>
      <c r="T22" s="178"/>
      <c r="U22" s="181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180" t="s">
        <v>42</v>
      </c>
      <c r="D23" s="180" t="s">
        <v>41</v>
      </c>
      <c r="M23" s="193">
        <v>3</v>
      </c>
      <c r="N23" s="237" t="s">
        <v>22</v>
      </c>
      <c r="O23" s="238"/>
      <c r="P23" s="239"/>
      <c r="Q23" s="8">
        <f>COUNTA(V23:CC23)</f>
        <v>0</v>
      </c>
      <c r="R23" s="240">
        <f>SUM(Q23:Q24)</f>
        <v>0</v>
      </c>
      <c r="T23" s="193">
        <v>3</v>
      </c>
      <c r="U23" s="181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81" t="s">
        <v>22</v>
      </c>
      <c r="C24" s="39">
        <f>Q23</f>
        <v>0</v>
      </c>
      <c r="D24" s="24" t="e">
        <f>Q23/$R$23</f>
        <v>#DIV/0!</v>
      </c>
      <c r="M24" s="193"/>
      <c r="N24" s="237" t="s">
        <v>23</v>
      </c>
      <c r="O24" s="238"/>
      <c r="P24" s="239"/>
      <c r="Q24" s="8">
        <f>COUNTA(V24:CC24)</f>
        <v>0</v>
      </c>
      <c r="R24" s="242"/>
      <c r="T24" s="193"/>
      <c r="U24" s="181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81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168"/>
      <c r="M25" s="231"/>
      <c r="N25" s="232"/>
      <c r="O25" s="232"/>
      <c r="P25" s="232"/>
      <c r="Q25" s="232"/>
      <c r="R25" s="233"/>
      <c r="T25" s="178"/>
      <c r="U25" s="181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0</v>
      </c>
      <c r="D26" s="48" t="e">
        <f>SUM(D24:D25)</f>
        <v>#DIV/0!</v>
      </c>
      <c r="F26" s="41" t="s">
        <v>47</v>
      </c>
      <c r="G26" s="180" t="s">
        <v>42</v>
      </c>
      <c r="H26" s="180" t="s">
        <v>41</v>
      </c>
      <c r="J26" s="168"/>
      <c r="K26" s="168"/>
      <c r="M26" s="193">
        <v>4</v>
      </c>
      <c r="N26" s="243" t="s">
        <v>26</v>
      </c>
      <c r="O26" s="243"/>
      <c r="P26" s="243"/>
      <c r="Q26" s="8">
        <f t="shared" ref="Q26:Q34" si="0">COUNTA(V26:CC26)</f>
        <v>0</v>
      </c>
      <c r="R26" s="240">
        <f>SUM(Q26:Q30)</f>
        <v>0</v>
      </c>
      <c r="T26" s="193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93"/>
      <c r="N27" s="243" t="s">
        <v>27</v>
      </c>
      <c r="O27" s="243"/>
      <c r="P27" s="243"/>
      <c r="Q27" s="8">
        <f t="shared" si="0"/>
        <v>0</v>
      </c>
      <c r="R27" s="241"/>
      <c r="T27" s="193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113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93"/>
      <c r="N28" s="243" t="s">
        <v>28</v>
      </c>
      <c r="O28" s="243"/>
      <c r="P28" s="243"/>
      <c r="Q28" s="8">
        <f t="shared" si="0"/>
        <v>0</v>
      </c>
      <c r="R28" s="241"/>
      <c r="T28" s="193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180" t="s">
        <v>42</v>
      </c>
      <c r="D29" s="180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93"/>
      <c r="N29" s="243" t="s">
        <v>29</v>
      </c>
      <c r="O29" s="243"/>
      <c r="P29" s="243"/>
      <c r="Q29" s="8">
        <f t="shared" si="0"/>
        <v>0</v>
      </c>
      <c r="R29" s="241"/>
      <c r="T29" s="193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93"/>
      <c r="N30" s="243" t="s">
        <v>30</v>
      </c>
      <c r="O30" s="243"/>
      <c r="P30" s="243"/>
      <c r="Q30" s="8">
        <f t="shared" si="0"/>
        <v>0</v>
      </c>
      <c r="R30" s="242"/>
      <c r="T30" s="193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93">
        <v>5</v>
      </c>
      <c r="N31" s="237" t="s">
        <v>32</v>
      </c>
      <c r="O31" s="238"/>
      <c r="P31" s="239"/>
      <c r="Q31" s="8">
        <f t="shared" si="0"/>
        <v>0</v>
      </c>
      <c r="R31" s="240">
        <f>SUM(Q31:Q34)</f>
        <v>0</v>
      </c>
      <c r="T31" s="193">
        <v>5</v>
      </c>
      <c r="U31" s="20" t="s">
        <v>65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93"/>
      <c r="N32" s="237" t="s">
        <v>35</v>
      </c>
      <c r="O32" s="238" t="s">
        <v>35</v>
      </c>
      <c r="P32" s="239" t="s">
        <v>35</v>
      </c>
      <c r="Q32" s="8">
        <f t="shared" si="0"/>
        <v>0</v>
      </c>
      <c r="R32" s="241"/>
      <c r="T32" s="193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93"/>
      <c r="N33" s="237" t="s">
        <v>33</v>
      </c>
      <c r="O33" s="238" t="s">
        <v>33</v>
      </c>
      <c r="P33" s="239" t="s">
        <v>33</v>
      </c>
      <c r="Q33" s="8">
        <f t="shared" si="0"/>
        <v>0</v>
      </c>
      <c r="R33" s="241"/>
      <c r="T33" s="193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93"/>
      <c r="N34" s="237" t="s">
        <v>49</v>
      </c>
      <c r="O34" s="238" t="s">
        <v>34</v>
      </c>
      <c r="P34" s="239" t="s">
        <v>34</v>
      </c>
      <c r="Q34" s="8">
        <f t="shared" si="0"/>
        <v>0</v>
      </c>
      <c r="R34" s="242"/>
      <c r="T34" s="193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68"/>
      <c r="C35" s="168"/>
    </row>
    <row r="36" spans="1:81">
      <c r="B36" s="168"/>
      <c r="C36" s="168"/>
    </row>
    <row r="37" spans="1:81">
      <c r="A37" s="194" t="s">
        <v>155</v>
      </c>
      <c r="B37" s="194"/>
      <c r="C37" s="194"/>
      <c r="D37" s="194"/>
      <c r="E37" s="194"/>
      <c r="F37" s="204"/>
      <c r="G37" s="204"/>
      <c r="H37" s="204"/>
      <c r="I37" s="169"/>
      <c r="J37" s="169"/>
      <c r="K37" s="169"/>
      <c r="L37" s="169"/>
      <c r="M37" s="169"/>
      <c r="N37" s="169"/>
      <c r="O37" s="169"/>
      <c r="P37" s="169"/>
      <c r="Q37" s="169"/>
      <c r="R37" s="169"/>
      <c r="S37" s="169"/>
      <c r="T37" s="169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71"/>
      <c r="J38" s="171"/>
      <c r="K38" s="171"/>
      <c r="L38" s="171"/>
      <c r="M38" s="171"/>
      <c r="N38" s="171"/>
      <c r="O38" s="171"/>
      <c r="P38" s="171"/>
      <c r="Q38" s="171"/>
      <c r="R38" s="171"/>
      <c r="S38" s="171"/>
      <c r="T38" s="171"/>
    </row>
    <row r="39" spans="1:81">
      <c r="A39" s="194" t="s">
        <v>106</v>
      </c>
      <c r="B39" s="194"/>
      <c r="C39" s="194"/>
      <c r="D39" s="194"/>
      <c r="E39" s="194"/>
      <c r="F39" s="194"/>
      <c r="G39" s="194"/>
      <c r="H39" s="194"/>
      <c r="I39" s="170"/>
      <c r="J39" s="170"/>
      <c r="K39" s="170"/>
    </row>
    <row r="40" spans="1:81">
      <c r="A40" s="194" t="s">
        <v>127</v>
      </c>
      <c r="B40" s="194"/>
      <c r="C40" s="194"/>
      <c r="D40" s="194"/>
      <c r="E40" s="194"/>
      <c r="F40" s="194"/>
      <c r="G40" s="194"/>
      <c r="H40" s="194"/>
      <c r="I40" s="170"/>
    </row>
    <row r="41" spans="1:81">
      <c r="A41" s="170"/>
      <c r="B41" s="169"/>
      <c r="C41" s="169"/>
      <c r="D41" s="169"/>
      <c r="E41" s="169"/>
      <c r="F41" s="169"/>
      <c r="G41" s="169"/>
    </row>
    <row r="42" spans="1:81">
      <c r="A42" s="250" t="s">
        <v>37</v>
      </c>
      <c r="B42" s="190"/>
      <c r="C42" s="190"/>
      <c r="D42" s="190"/>
      <c r="E42" s="190"/>
      <c r="F42" s="190"/>
      <c r="G42" s="196"/>
      <c r="H42" s="199">
        <f>H9</f>
        <v>20</v>
      </c>
      <c r="I42" s="199"/>
      <c r="J42" s="172"/>
      <c r="K42" s="172"/>
      <c r="L42" s="172"/>
      <c r="M42" s="172"/>
      <c r="N42" s="172"/>
      <c r="O42" s="172"/>
      <c r="P42" s="172"/>
      <c r="Q42" s="172"/>
      <c r="R42" s="172"/>
      <c r="S42" s="172"/>
      <c r="T42" s="34"/>
    </row>
    <row r="43" spans="1:81">
      <c r="A43" s="197" t="s">
        <v>39</v>
      </c>
      <c r="B43" s="197"/>
      <c r="C43" s="197"/>
      <c r="D43" s="197"/>
      <c r="E43" s="197"/>
      <c r="F43" s="197"/>
      <c r="G43" s="198"/>
      <c r="H43" s="199">
        <f>H10</f>
        <v>0</v>
      </c>
      <c r="I43" s="199"/>
      <c r="J43" s="172"/>
      <c r="K43" s="172"/>
      <c r="L43" s="172"/>
      <c r="M43" s="172"/>
      <c r="N43" s="172"/>
      <c r="O43" s="172"/>
      <c r="P43" s="172"/>
      <c r="Q43" s="172"/>
      <c r="R43" s="172"/>
      <c r="S43" s="172"/>
      <c r="T43" s="172"/>
      <c r="V43" s="165"/>
      <c r="W43" s="165"/>
      <c r="X43" s="165"/>
      <c r="Y43" s="165"/>
      <c r="Z43" s="165"/>
      <c r="AA43" s="165"/>
      <c r="AB43" s="165"/>
      <c r="AC43" s="165"/>
      <c r="AD43" s="165"/>
      <c r="AE43" s="165"/>
      <c r="AF43" s="165"/>
      <c r="AG43" s="165"/>
      <c r="AH43" s="165"/>
      <c r="AI43" s="165"/>
      <c r="AJ43" s="165"/>
      <c r="AK43" s="165"/>
      <c r="AL43" s="165"/>
      <c r="AM43" s="165"/>
      <c r="AN43" s="165"/>
      <c r="AO43" s="165"/>
      <c r="AP43" s="165"/>
      <c r="AQ43" s="165"/>
      <c r="AR43" s="165"/>
      <c r="AS43" s="165"/>
      <c r="AT43" s="165"/>
      <c r="AU43" s="165"/>
      <c r="AV43" s="165"/>
      <c r="AW43" s="165"/>
      <c r="AX43" s="165"/>
      <c r="AY43" s="165"/>
      <c r="AZ43" s="165"/>
      <c r="BA43" s="165"/>
      <c r="BB43" s="165"/>
      <c r="BC43" s="165"/>
      <c r="BD43" s="165"/>
      <c r="BE43" s="165"/>
      <c r="BF43" s="165"/>
      <c r="BG43" s="165"/>
      <c r="BH43" s="165"/>
      <c r="BI43" s="165"/>
      <c r="BJ43" s="165"/>
      <c r="BK43" s="165"/>
      <c r="BL43" s="165"/>
      <c r="BM43" s="165"/>
      <c r="BN43" s="165"/>
      <c r="BO43" s="165"/>
      <c r="BP43" s="165"/>
      <c r="BQ43" s="165"/>
      <c r="BR43" s="165"/>
      <c r="BS43" s="165"/>
      <c r="BT43" s="165"/>
      <c r="BU43" s="165"/>
      <c r="BV43" s="165"/>
      <c r="BW43" s="165"/>
      <c r="BX43" s="165"/>
      <c r="BY43" s="165"/>
      <c r="BZ43" s="165"/>
      <c r="CA43" s="165"/>
      <c r="CB43" s="165"/>
      <c r="CC43" s="165"/>
    </row>
    <row r="44" spans="1:81">
      <c r="A44" s="173"/>
      <c r="B44" s="173"/>
      <c r="C44" s="173"/>
      <c r="D44" s="173"/>
      <c r="E44" s="173"/>
      <c r="F44" s="173"/>
      <c r="G44" s="174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  <c r="AF44" s="164"/>
      <c r="AG44" s="164"/>
      <c r="AH44" s="164"/>
      <c r="AI44" s="164"/>
      <c r="AJ44" s="164"/>
      <c r="AK44" s="164"/>
      <c r="AL44" s="164"/>
      <c r="AM44" s="164"/>
      <c r="AN44" s="164"/>
      <c r="AO44" s="164"/>
      <c r="AP44" s="164"/>
      <c r="AQ44" s="164"/>
      <c r="AR44" s="164"/>
      <c r="AS44" s="164"/>
      <c r="AT44" s="164"/>
      <c r="AU44" s="164"/>
      <c r="AV44" s="164"/>
      <c r="AW44" s="164"/>
      <c r="AX44" s="164"/>
      <c r="AY44" s="164"/>
      <c r="AZ44" s="164"/>
      <c r="BA44" s="164"/>
      <c r="BB44" s="164"/>
      <c r="BC44" s="164"/>
      <c r="BD44" s="164"/>
      <c r="BE44" s="164"/>
      <c r="BF44" s="164"/>
      <c r="BG44" s="164"/>
      <c r="BH44" s="164"/>
      <c r="BI44" s="164"/>
      <c r="BJ44" s="164"/>
      <c r="BK44" s="164"/>
      <c r="BL44" s="164"/>
      <c r="BM44" s="164"/>
      <c r="BN44" s="164"/>
      <c r="BO44" s="164"/>
      <c r="BP44" s="164"/>
      <c r="BQ44" s="164"/>
      <c r="BR44" s="164"/>
      <c r="BS44" s="164"/>
      <c r="BT44" s="164"/>
      <c r="BU44" s="164"/>
      <c r="BV44" s="164"/>
      <c r="BW44" s="164"/>
      <c r="BX44" s="164"/>
      <c r="BY44" s="164"/>
      <c r="BZ44" s="164"/>
      <c r="CA44" s="164"/>
      <c r="CB44" s="164"/>
      <c r="CC44" s="164"/>
    </row>
    <row r="45" spans="1:81">
      <c r="B45" s="203" t="s">
        <v>11</v>
      </c>
      <c r="C45" s="203"/>
      <c r="D45" s="204"/>
    </row>
    <row r="46" spans="1:81">
      <c r="B46" s="168"/>
      <c r="C46" s="168"/>
      <c r="D46" s="169"/>
      <c r="U46" s="34" t="s">
        <v>133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93" t="s">
        <v>0</v>
      </c>
      <c r="B47" s="205" t="s">
        <v>1</v>
      </c>
      <c r="C47" s="206"/>
      <c r="D47" s="206"/>
      <c r="E47" s="206"/>
      <c r="F47" s="206"/>
      <c r="G47" s="207"/>
      <c r="H47" s="186" t="s">
        <v>10</v>
      </c>
      <c r="I47" s="31"/>
      <c r="J47" s="187" t="s">
        <v>69</v>
      </c>
      <c r="K47" s="187"/>
      <c r="N47" s="234" t="s">
        <v>62</v>
      </c>
      <c r="O47" s="235"/>
      <c r="P47" s="235"/>
      <c r="Q47" s="235"/>
      <c r="R47" s="236"/>
      <c r="S47" s="229" t="s">
        <v>63</v>
      </c>
      <c r="V47" s="231" t="s">
        <v>60</v>
      </c>
      <c r="W47" s="232"/>
      <c r="X47" s="232"/>
      <c r="Y47" s="232"/>
      <c r="Z47" s="232"/>
      <c r="AA47" s="232"/>
      <c r="AB47" s="232"/>
      <c r="AC47" s="232"/>
      <c r="AD47" s="232"/>
      <c r="AE47" s="232"/>
      <c r="AF47" s="232"/>
      <c r="AG47" s="232"/>
      <c r="AH47" s="232"/>
      <c r="AI47" s="232"/>
      <c r="AJ47" s="232"/>
      <c r="AK47" s="232"/>
      <c r="AL47" s="232"/>
      <c r="AM47" s="232"/>
      <c r="AN47" s="232"/>
      <c r="AO47" s="232"/>
      <c r="AP47" s="232"/>
      <c r="AQ47" s="232"/>
      <c r="AR47" s="232"/>
      <c r="AS47" s="232"/>
      <c r="AT47" s="232"/>
      <c r="AU47" s="232"/>
      <c r="AV47" s="232"/>
      <c r="AW47" s="232"/>
      <c r="AX47" s="232"/>
      <c r="AY47" s="232"/>
      <c r="AZ47" s="232"/>
      <c r="BA47" s="232"/>
      <c r="BB47" s="232"/>
      <c r="BC47" s="232"/>
      <c r="BD47" s="232"/>
      <c r="BE47" s="232"/>
      <c r="BF47" s="232"/>
      <c r="BG47" s="232"/>
      <c r="BH47" s="232"/>
      <c r="BI47" s="232"/>
      <c r="BJ47" s="232"/>
      <c r="BK47" s="232"/>
      <c r="BL47" s="232"/>
      <c r="BM47" s="232"/>
      <c r="BN47" s="232"/>
      <c r="BO47" s="232"/>
      <c r="BP47" s="232"/>
      <c r="BQ47" s="232"/>
      <c r="BR47" s="232"/>
      <c r="BS47" s="232"/>
      <c r="BT47" s="232"/>
      <c r="BU47" s="232"/>
      <c r="BV47" s="232"/>
      <c r="BW47" s="232"/>
      <c r="BX47" s="232"/>
      <c r="BY47" s="232"/>
      <c r="BZ47" s="232"/>
      <c r="CA47" s="232"/>
      <c r="CB47" s="232"/>
      <c r="CC47" s="233"/>
    </row>
    <row r="48" spans="1:81" ht="24.75" customHeight="1">
      <c r="A48" s="193"/>
      <c r="B48" s="208"/>
      <c r="C48" s="209"/>
      <c r="D48" s="209"/>
      <c r="E48" s="209"/>
      <c r="F48" s="209"/>
      <c r="G48" s="210"/>
      <c r="H48" s="186"/>
      <c r="I48" s="31"/>
      <c r="J48" s="178" t="s">
        <v>42</v>
      </c>
      <c r="K48" s="178" t="s">
        <v>41</v>
      </c>
      <c r="L48" s="6"/>
      <c r="M48" s="10" t="s">
        <v>61</v>
      </c>
      <c r="N48" s="178">
        <v>1</v>
      </c>
      <c r="O48" s="178">
        <v>2</v>
      </c>
      <c r="P48" s="178">
        <v>3</v>
      </c>
      <c r="Q48" s="178">
        <v>4</v>
      </c>
      <c r="R48" s="178">
        <v>5</v>
      </c>
      <c r="S48" s="230"/>
      <c r="T48" s="6"/>
      <c r="U48" s="183" t="s">
        <v>61</v>
      </c>
      <c r="V48" s="184">
        <v>1</v>
      </c>
      <c r="W48" s="184">
        <v>2</v>
      </c>
      <c r="X48" s="184">
        <v>3</v>
      </c>
      <c r="Y48" s="184">
        <v>4</v>
      </c>
      <c r="Z48" s="184">
        <v>5</v>
      </c>
      <c r="AA48" s="184">
        <v>6</v>
      </c>
      <c r="AB48" s="184">
        <v>7</v>
      </c>
      <c r="AC48" s="184">
        <v>8</v>
      </c>
      <c r="AD48" s="184">
        <v>9</v>
      </c>
      <c r="AE48" s="184">
        <v>10</v>
      </c>
      <c r="AF48" s="184">
        <v>11</v>
      </c>
      <c r="AG48" s="184">
        <v>12</v>
      </c>
      <c r="AH48" s="184">
        <v>13</v>
      </c>
      <c r="AI48" s="184">
        <v>14</v>
      </c>
      <c r="AJ48" s="184">
        <v>15</v>
      </c>
      <c r="AK48" s="184">
        <v>16</v>
      </c>
      <c r="AL48" s="184">
        <v>17</v>
      </c>
      <c r="AM48" s="184">
        <v>18</v>
      </c>
      <c r="AN48" s="184">
        <v>19</v>
      </c>
      <c r="AO48" s="184">
        <v>20</v>
      </c>
      <c r="AP48" s="184">
        <v>21</v>
      </c>
      <c r="AQ48" s="184">
        <v>22</v>
      </c>
      <c r="AR48" s="184">
        <v>23</v>
      </c>
      <c r="AS48" s="184">
        <v>24</v>
      </c>
      <c r="AT48" s="184">
        <v>25</v>
      </c>
      <c r="AU48" s="184">
        <v>26</v>
      </c>
      <c r="AV48" s="184">
        <v>27</v>
      </c>
      <c r="AW48" s="184">
        <v>28</v>
      </c>
      <c r="AX48" s="184">
        <v>29</v>
      </c>
      <c r="AY48" s="184">
        <v>30</v>
      </c>
      <c r="AZ48" s="184">
        <v>31</v>
      </c>
      <c r="BA48" s="184">
        <v>32</v>
      </c>
      <c r="BB48" s="184">
        <v>33</v>
      </c>
      <c r="BC48" s="184">
        <v>34</v>
      </c>
      <c r="BD48" s="184">
        <v>35</v>
      </c>
      <c r="BE48" s="184">
        <v>36</v>
      </c>
      <c r="BF48" s="184">
        <v>37</v>
      </c>
      <c r="BG48" s="184">
        <v>38</v>
      </c>
      <c r="BH48" s="184">
        <v>39</v>
      </c>
      <c r="BI48" s="184">
        <v>40</v>
      </c>
      <c r="BJ48" s="184">
        <v>41</v>
      </c>
      <c r="BK48" s="184">
        <v>42</v>
      </c>
      <c r="BL48" s="184">
        <v>43</v>
      </c>
      <c r="BM48" s="184">
        <v>44</v>
      </c>
      <c r="BN48" s="184">
        <v>45</v>
      </c>
      <c r="BO48" s="184">
        <v>46</v>
      </c>
      <c r="BP48" s="184">
        <v>47</v>
      </c>
      <c r="BQ48" s="184">
        <v>48</v>
      </c>
      <c r="BR48" s="184">
        <v>49</v>
      </c>
      <c r="BS48" s="184">
        <v>50</v>
      </c>
      <c r="BT48" s="184">
        <v>51</v>
      </c>
      <c r="BU48" s="184">
        <v>52</v>
      </c>
      <c r="BV48" s="184">
        <v>53</v>
      </c>
      <c r="BW48" s="184">
        <v>54</v>
      </c>
      <c r="BX48" s="184">
        <v>55</v>
      </c>
      <c r="BY48" s="184">
        <v>56</v>
      </c>
      <c r="BZ48" s="184">
        <v>57</v>
      </c>
      <c r="CA48" s="184">
        <v>58</v>
      </c>
      <c r="CB48" s="184">
        <v>59</v>
      </c>
      <c r="CC48" s="184">
        <v>60</v>
      </c>
    </row>
    <row r="49" spans="1:81" ht="12.75" customHeight="1">
      <c r="A49" s="12">
        <v>1</v>
      </c>
      <c r="B49" s="200" t="s">
        <v>74</v>
      </c>
      <c r="C49" s="201"/>
      <c r="D49" s="201"/>
      <c r="E49" s="201"/>
      <c r="F49" s="201"/>
      <c r="G49" s="202"/>
      <c r="H49" s="30" t="e">
        <f>(N49*$N$48+O49*$O$48+P49*$P$48+Q49*$Q$48+R49*$R$48)/S49</f>
        <v>#DIV/0!</v>
      </c>
      <c r="I49" s="32"/>
      <c r="J49" s="46">
        <f>$H$9-COUNTA(V49:CC49)</f>
        <v>20</v>
      </c>
      <c r="K49" s="47">
        <f>J49/(J49+S49)</f>
        <v>1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0</v>
      </c>
      <c r="S49" s="12">
        <f>SUM(N49:R49)</f>
        <v>0</v>
      </c>
      <c r="T49" s="7"/>
      <c r="U49" s="43" t="s">
        <v>51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200" t="s">
        <v>75</v>
      </c>
      <c r="C50" s="201"/>
      <c r="D50" s="201"/>
      <c r="E50" s="201"/>
      <c r="F50" s="201"/>
      <c r="G50" s="202"/>
      <c r="H50" s="30" t="e">
        <f t="shared" ref="H50:H55" si="1">(N50*$N$48+O50*$O$48+P50*$P$48+Q50*$Q$48+R50*$R$48)/S50</f>
        <v>#DIV/0!</v>
      </c>
      <c r="I50" s="32"/>
      <c r="J50" s="46">
        <f t="shared" ref="J50:J57" si="2">$H$9-COUNTA(V50:CC50)</f>
        <v>20</v>
      </c>
      <c r="K50" s="47">
        <f t="shared" ref="K50:K56" si="3">J50/(J50+S50)</f>
        <v>1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0</v>
      </c>
      <c r="S50" s="12">
        <f t="shared" ref="S50:S57" si="4">SUM(N50:R50)</f>
        <v>0</v>
      </c>
      <c r="T50" s="7"/>
      <c r="U50" s="43" t="s">
        <v>52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200" t="s">
        <v>76</v>
      </c>
      <c r="C51" s="201"/>
      <c r="D51" s="201"/>
      <c r="E51" s="201"/>
      <c r="F51" s="201"/>
      <c r="G51" s="202"/>
      <c r="H51" s="30" t="e">
        <f t="shared" si="1"/>
        <v>#DIV/0!</v>
      </c>
      <c r="I51" s="32"/>
      <c r="J51" s="46">
        <f t="shared" si="2"/>
        <v>20</v>
      </c>
      <c r="K51" s="47">
        <f t="shared" si="3"/>
        <v>1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0</v>
      </c>
      <c r="S51" s="12">
        <f t="shared" si="4"/>
        <v>0</v>
      </c>
      <c r="T51" s="7"/>
      <c r="U51" s="43" t="s">
        <v>53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200" t="s">
        <v>77</v>
      </c>
      <c r="C52" s="201"/>
      <c r="D52" s="201"/>
      <c r="E52" s="201"/>
      <c r="F52" s="201"/>
      <c r="G52" s="202"/>
      <c r="H52" s="30" t="e">
        <f t="shared" si="1"/>
        <v>#DIV/0!</v>
      </c>
      <c r="I52" s="32"/>
      <c r="J52" s="46">
        <f t="shared" si="2"/>
        <v>20</v>
      </c>
      <c r="K52" s="47">
        <f t="shared" si="3"/>
        <v>1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0</v>
      </c>
      <c r="S52" s="12">
        <f t="shared" si="4"/>
        <v>0</v>
      </c>
      <c r="T52" s="7"/>
      <c r="U52" s="43" t="s">
        <v>54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200" t="s">
        <v>78</v>
      </c>
      <c r="C53" s="201"/>
      <c r="D53" s="201"/>
      <c r="E53" s="201"/>
      <c r="F53" s="201"/>
      <c r="G53" s="202"/>
      <c r="H53" s="30" t="e">
        <f t="shared" si="1"/>
        <v>#DIV/0!</v>
      </c>
      <c r="I53" s="32"/>
      <c r="J53" s="46">
        <f t="shared" si="2"/>
        <v>20</v>
      </c>
      <c r="K53" s="47">
        <f t="shared" si="3"/>
        <v>1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0</v>
      </c>
      <c r="S53" s="12">
        <f t="shared" si="4"/>
        <v>0</v>
      </c>
      <c r="T53" s="7"/>
      <c r="U53" s="43" t="s">
        <v>55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200" t="s">
        <v>79</v>
      </c>
      <c r="C54" s="201"/>
      <c r="D54" s="201"/>
      <c r="E54" s="201"/>
      <c r="F54" s="201"/>
      <c r="G54" s="202"/>
      <c r="H54" s="30" t="e">
        <f t="shared" si="1"/>
        <v>#DIV/0!</v>
      </c>
      <c r="I54" s="32"/>
      <c r="J54" s="46">
        <f t="shared" si="2"/>
        <v>20</v>
      </c>
      <c r="K54" s="47">
        <f t="shared" si="3"/>
        <v>1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0</v>
      </c>
      <c r="S54" s="12">
        <f t="shared" si="4"/>
        <v>0</v>
      </c>
      <c r="T54" s="7"/>
      <c r="U54" s="43" t="s">
        <v>56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200" t="s">
        <v>80</v>
      </c>
      <c r="C55" s="201"/>
      <c r="D55" s="201"/>
      <c r="E55" s="201"/>
      <c r="F55" s="201"/>
      <c r="G55" s="202"/>
      <c r="H55" s="30" t="e">
        <f t="shared" si="1"/>
        <v>#DIV/0!</v>
      </c>
      <c r="I55" s="32"/>
      <c r="J55" s="46">
        <f t="shared" si="2"/>
        <v>20</v>
      </c>
      <c r="K55" s="47">
        <f t="shared" si="3"/>
        <v>1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0</v>
      </c>
      <c r="S55" s="12">
        <f t="shared" si="4"/>
        <v>0</v>
      </c>
      <c r="T55" s="7"/>
      <c r="U55" s="44" t="s">
        <v>57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200" t="s">
        <v>81</v>
      </c>
      <c r="C56" s="201"/>
      <c r="D56" s="201"/>
      <c r="E56" s="201"/>
      <c r="F56" s="201"/>
      <c r="G56" s="202"/>
      <c r="H56" s="30" t="e">
        <f>(N56*$N$48+O56*$O$48+P56*$P$48+Q56*$Q$48+R56*$R$48)/S56</f>
        <v>#DIV/0!</v>
      </c>
      <c r="I56" s="32"/>
      <c r="J56" s="46">
        <f t="shared" si="2"/>
        <v>20</v>
      </c>
      <c r="K56" s="47">
        <f t="shared" si="3"/>
        <v>1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0</v>
      </c>
      <c r="S56" s="12">
        <f t="shared" si="4"/>
        <v>0</v>
      </c>
      <c r="T56" s="7"/>
      <c r="U56" s="44" t="s">
        <v>58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200" t="s">
        <v>82</v>
      </c>
      <c r="C57" s="201"/>
      <c r="D57" s="201"/>
      <c r="E57" s="201"/>
      <c r="F57" s="201"/>
      <c r="G57" s="202"/>
      <c r="H57" s="30" t="e">
        <f>(N57*$N$48+O57*$O$48+P57*$P$48+Q57*$Q$48+R57*$R$48)/S57</f>
        <v>#DIV/0!</v>
      </c>
      <c r="I57" s="32"/>
      <c r="J57" s="46">
        <f t="shared" si="2"/>
        <v>20</v>
      </c>
      <c r="K57" s="47">
        <f>J57/(J57+S57)</f>
        <v>1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0</v>
      </c>
      <c r="S57" s="12">
        <f t="shared" si="4"/>
        <v>0</v>
      </c>
      <c r="T57" s="7"/>
      <c r="U57" s="44" t="s">
        <v>59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212" t="s">
        <v>12</v>
      </c>
      <c r="B58" s="213"/>
      <c r="C58" s="213"/>
      <c r="D58" s="213"/>
      <c r="E58" s="213"/>
      <c r="F58" s="213"/>
      <c r="G58" s="214"/>
      <c r="H58" s="56" t="e">
        <f>AVERAGE(H49:H57)</f>
        <v>#DIV/0!</v>
      </c>
      <c r="I58" s="49"/>
      <c r="J58" s="211" t="s">
        <v>68</v>
      </c>
      <c r="K58" s="211"/>
      <c r="L58" s="50">
        <f>SUM(J49:J57)</f>
        <v>180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91</v>
      </c>
    </row>
    <row r="62" spans="1:81">
      <c r="B62" s="15" t="s">
        <v>93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A43:G43"/>
    <mergeCell ref="H43:I43"/>
    <mergeCell ref="M31:M34"/>
    <mergeCell ref="N31:P31"/>
    <mergeCell ref="R31:R34"/>
    <mergeCell ref="A37:H37"/>
    <mergeCell ref="A39:H39"/>
    <mergeCell ref="A40:H40"/>
    <mergeCell ref="A42:G42"/>
    <mergeCell ref="H42:I42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A4:H4"/>
    <mergeCell ref="A6:H6"/>
    <mergeCell ref="A7:H7"/>
    <mergeCell ref="A9:G9"/>
    <mergeCell ref="H9:I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C150"/>
  <sheetViews>
    <sheetView workbookViewId="0">
      <selection activeCell="H9" sqref="H9:I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69"/>
      <c r="L1" s="69"/>
      <c r="M1" s="69"/>
      <c r="N1" s="69"/>
      <c r="O1" s="69"/>
      <c r="P1" s="69"/>
      <c r="Q1" s="69"/>
      <c r="R1" s="69"/>
      <c r="S1" s="69"/>
      <c r="T1" s="69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69"/>
      <c r="L2" s="69"/>
      <c r="M2" s="69"/>
      <c r="N2" s="69"/>
      <c r="O2" s="69"/>
      <c r="P2" s="69"/>
      <c r="Q2" s="69"/>
      <c r="R2" s="69"/>
      <c r="S2" s="69"/>
      <c r="T2" s="69"/>
    </row>
    <row r="4" spans="1:81">
      <c r="A4" s="194" t="s">
        <v>125</v>
      </c>
      <c r="B4" s="194"/>
      <c r="C4" s="194"/>
      <c r="D4" s="194"/>
      <c r="E4" s="194"/>
      <c r="F4" s="204"/>
      <c r="G4" s="204"/>
      <c r="H4" s="204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</row>
    <row r="6" spans="1:81">
      <c r="A6" s="194" t="s">
        <v>106</v>
      </c>
      <c r="B6" s="194"/>
      <c r="C6" s="194"/>
      <c r="D6" s="194"/>
      <c r="E6" s="194"/>
      <c r="F6" s="194"/>
      <c r="G6" s="194"/>
      <c r="H6" s="194"/>
      <c r="I6" s="82"/>
      <c r="J6" s="82"/>
      <c r="K6" s="82"/>
    </row>
    <row r="7" spans="1:81">
      <c r="A7" s="194" t="s">
        <v>124</v>
      </c>
      <c r="B7" s="194"/>
      <c r="C7" s="194"/>
      <c r="D7" s="194"/>
      <c r="E7" s="194"/>
      <c r="F7" s="194"/>
      <c r="G7" s="194"/>
      <c r="H7" s="194"/>
      <c r="I7" s="82"/>
    </row>
    <row r="8" spans="1:81">
      <c r="A8" s="82"/>
      <c r="B8" s="76"/>
      <c r="C8" s="76"/>
      <c r="D8" s="76"/>
      <c r="E8" s="76"/>
      <c r="F8" s="76"/>
      <c r="G8" s="76"/>
    </row>
    <row r="9" spans="1:81">
      <c r="A9" s="190" t="s">
        <v>13</v>
      </c>
      <c r="B9" s="190"/>
      <c r="C9" s="190"/>
      <c r="D9" s="190"/>
      <c r="E9" s="190"/>
      <c r="F9" s="190"/>
      <c r="G9" s="196"/>
      <c r="H9" s="199">
        <v>20</v>
      </c>
      <c r="I9" s="199"/>
      <c r="J9" s="72"/>
      <c r="K9" s="72"/>
      <c r="L9" s="72"/>
      <c r="M9" s="72"/>
      <c r="N9" s="72"/>
      <c r="O9" s="72"/>
      <c r="P9" s="72"/>
      <c r="Q9" s="72"/>
      <c r="R9" s="72"/>
      <c r="S9" s="72"/>
      <c r="T9" s="34" t="s">
        <v>44</v>
      </c>
    </row>
    <row r="10" spans="1:81">
      <c r="A10" s="197" t="s">
        <v>39</v>
      </c>
      <c r="B10" s="197"/>
      <c r="C10" s="197"/>
      <c r="D10" s="197"/>
      <c r="E10" s="197"/>
      <c r="F10" s="197"/>
      <c r="G10" s="198"/>
      <c r="H10" s="199"/>
      <c r="I10" s="199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V10" s="244" t="s">
        <v>16</v>
      </c>
      <c r="W10" s="244"/>
      <c r="X10" s="244"/>
      <c r="Y10" s="244"/>
      <c r="Z10" s="244"/>
      <c r="AA10" s="244"/>
      <c r="AB10" s="244"/>
      <c r="AC10" s="244"/>
      <c r="AD10" s="244"/>
      <c r="AE10" s="244"/>
      <c r="AF10" s="244"/>
      <c r="AG10" s="244"/>
      <c r="AH10" s="244"/>
      <c r="AI10" s="244"/>
      <c r="AJ10" s="244"/>
      <c r="AK10" s="244"/>
      <c r="AL10" s="244"/>
      <c r="AM10" s="244"/>
      <c r="AN10" s="244"/>
      <c r="AO10" s="244"/>
      <c r="AP10" s="244"/>
      <c r="AQ10" s="244"/>
      <c r="AR10" s="244"/>
      <c r="AS10" s="244"/>
      <c r="AT10" s="244"/>
      <c r="AU10" s="244"/>
      <c r="AV10" s="244"/>
      <c r="AW10" s="244"/>
      <c r="AX10" s="244"/>
      <c r="AY10" s="244"/>
      <c r="AZ10" s="244"/>
      <c r="BA10" s="244"/>
      <c r="BB10" s="244"/>
      <c r="BC10" s="244"/>
      <c r="BD10" s="244"/>
      <c r="BE10" s="244"/>
      <c r="BF10" s="244"/>
      <c r="BG10" s="244"/>
      <c r="BH10" s="244"/>
      <c r="BI10" s="244"/>
      <c r="BJ10" s="244"/>
      <c r="BK10" s="244"/>
      <c r="BL10" s="244"/>
      <c r="BM10" s="244"/>
      <c r="BN10" s="244"/>
      <c r="BO10" s="244"/>
      <c r="BP10" s="244"/>
      <c r="BQ10" s="244"/>
      <c r="BR10" s="244"/>
      <c r="BS10" s="244"/>
      <c r="BT10" s="244"/>
      <c r="BU10" s="244"/>
      <c r="BV10" s="244"/>
      <c r="BW10" s="244"/>
      <c r="BX10" s="244"/>
      <c r="BY10" s="244"/>
      <c r="BZ10" s="244"/>
      <c r="CA10" s="244"/>
      <c r="CB10" s="244"/>
      <c r="CC10" s="244"/>
    </row>
    <row r="11" spans="1:81">
      <c r="A11" s="73"/>
      <c r="B11" s="73"/>
      <c r="C11" s="73"/>
      <c r="D11" s="73"/>
      <c r="E11" s="73"/>
      <c r="F11" s="73"/>
      <c r="G11" s="74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</row>
    <row r="12" spans="1:81">
      <c r="A12" s="73"/>
      <c r="B12" s="73"/>
      <c r="C12" s="73"/>
      <c r="D12" s="73"/>
      <c r="E12" s="73"/>
      <c r="F12" s="73"/>
      <c r="G12" s="74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</row>
    <row r="13" spans="1:81">
      <c r="V13" s="245" t="s">
        <v>60</v>
      </c>
      <c r="W13" s="245"/>
      <c r="X13" s="245"/>
      <c r="Y13" s="245"/>
      <c r="Z13" s="245"/>
      <c r="AA13" s="245"/>
      <c r="AB13" s="245"/>
      <c r="AC13" s="245"/>
      <c r="AD13" s="245"/>
      <c r="AE13" s="245"/>
      <c r="AF13" s="245"/>
      <c r="AG13" s="245"/>
      <c r="AH13" s="245"/>
      <c r="AI13" s="245"/>
      <c r="AJ13" s="245"/>
      <c r="AK13" s="245"/>
      <c r="AL13" s="245"/>
      <c r="AM13" s="245"/>
      <c r="AN13" s="245"/>
      <c r="AO13" s="245"/>
      <c r="AP13" s="245"/>
      <c r="AQ13" s="245"/>
      <c r="AR13" s="245"/>
      <c r="AS13" s="245"/>
      <c r="AT13" s="245"/>
      <c r="AU13" s="245"/>
      <c r="AV13" s="245"/>
      <c r="AW13" s="245"/>
      <c r="AX13" s="245"/>
      <c r="AY13" s="245"/>
      <c r="AZ13" s="245"/>
      <c r="BA13" s="245"/>
      <c r="BB13" s="245"/>
      <c r="BC13" s="245"/>
      <c r="BD13" s="245"/>
      <c r="BE13" s="245"/>
      <c r="BF13" s="245"/>
      <c r="BG13" s="245"/>
      <c r="BH13" s="245"/>
      <c r="BI13" s="245"/>
      <c r="BJ13" s="245"/>
      <c r="BK13" s="245"/>
      <c r="BL13" s="245"/>
      <c r="BM13" s="245"/>
      <c r="BN13" s="245"/>
      <c r="BO13" s="245"/>
      <c r="BP13" s="245"/>
      <c r="BQ13" s="245"/>
      <c r="BR13" s="245"/>
      <c r="BS13" s="245"/>
      <c r="BT13" s="245"/>
      <c r="BU13" s="245"/>
      <c r="BV13" s="245"/>
      <c r="BW13" s="245"/>
      <c r="BX13" s="245"/>
      <c r="BY13" s="245"/>
      <c r="BZ13" s="245"/>
      <c r="CA13" s="245"/>
      <c r="CB13" s="245"/>
      <c r="CC13" s="245"/>
    </row>
    <row r="14" spans="1:81">
      <c r="A14" s="189" t="s">
        <v>16</v>
      </c>
      <c r="B14" s="190"/>
      <c r="C14" s="190"/>
      <c r="D14" s="190"/>
      <c r="E14" s="190"/>
      <c r="F14" s="190"/>
      <c r="G14" s="190"/>
      <c r="H14" s="190"/>
      <c r="I14" s="70"/>
      <c r="J14" s="70"/>
      <c r="K14" s="70"/>
      <c r="N14" s="246" t="s">
        <v>45</v>
      </c>
      <c r="O14" s="199"/>
      <c r="P14" s="199"/>
      <c r="Q14" s="81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69"/>
      <c r="B15" s="70"/>
      <c r="C15" s="70"/>
      <c r="D15" s="70"/>
      <c r="E15" s="70"/>
      <c r="F15" s="70"/>
      <c r="G15" s="70"/>
      <c r="H15" s="70"/>
      <c r="I15" s="70"/>
      <c r="J15" s="70"/>
      <c r="K15" s="70"/>
      <c r="M15" s="193">
        <v>1</v>
      </c>
      <c r="N15" s="247" t="s">
        <v>14</v>
      </c>
      <c r="O15" s="248"/>
      <c r="P15" s="249"/>
      <c r="Q15" s="8">
        <f>COUNTA(V15:CC15)</f>
        <v>0</v>
      </c>
      <c r="R15" s="240">
        <f>SUM(Q15:Q16)</f>
        <v>0</v>
      </c>
      <c r="T15" s="193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75" t="s">
        <v>46</v>
      </c>
      <c r="C16" s="75"/>
      <c r="F16" s="191" t="s">
        <v>17</v>
      </c>
      <c r="G16" s="191"/>
      <c r="H16" s="192"/>
      <c r="I16" s="71"/>
      <c r="J16" s="71"/>
      <c r="K16" s="71"/>
      <c r="M16" s="193"/>
      <c r="N16" s="237" t="s">
        <v>15</v>
      </c>
      <c r="O16" s="238"/>
      <c r="P16" s="239"/>
      <c r="Q16" s="8">
        <f>COUNTA(V16:CC16)</f>
        <v>0</v>
      </c>
      <c r="R16" s="242"/>
      <c r="T16" s="193"/>
      <c r="U16" s="80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81" t="s">
        <v>42</v>
      </c>
      <c r="D17" s="81" t="s">
        <v>41</v>
      </c>
      <c r="F17" s="41" t="s">
        <v>47</v>
      </c>
      <c r="G17" s="81" t="s">
        <v>42</v>
      </c>
      <c r="H17" s="81" t="s">
        <v>41</v>
      </c>
      <c r="I17" s="71"/>
      <c r="J17" s="71"/>
      <c r="K17" s="71"/>
      <c r="M17" s="231"/>
      <c r="N17" s="232"/>
      <c r="O17" s="232"/>
      <c r="P17" s="232"/>
      <c r="Q17" s="232"/>
      <c r="R17" s="233"/>
      <c r="T17" s="77"/>
      <c r="U17" s="80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68">
        <f>Q15</f>
        <v>0</v>
      </c>
      <c r="D18" s="24" t="e">
        <f>Q15/$R$15</f>
        <v>#DIV/0!</v>
      </c>
      <c r="F18" s="80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193">
        <v>2</v>
      </c>
      <c r="N18" s="237" t="s">
        <v>18</v>
      </c>
      <c r="O18" s="238"/>
      <c r="P18" s="239"/>
      <c r="Q18" s="8">
        <f>COUNTA(V18:CC18)</f>
        <v>0</v>
      </c>
      <c r="R18" s="240">
        <f>SUM(Q18:Q21)</f>
        <v>0</v>
      </c>
      <c r="T18" s="193">
        <v>2</v>
      </c>
      <c r="U18" s="80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80" t="s">
        <v>15</v>
      </c>
      <c r="C19" s="68">
        <f>Q16</f>
        <v>0</v>
      </c>
      <c r="D19" s="24" t="e">
        <f>Q16/$R$15</f>
        <v>#DIV/0!</v>
      </c>
      <c r="F19" s="80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193"/>
      <c r="N19" s="237" t="s">
        <v>19</v>
      </c>
      <c r="O19" s="238" t="s">
        <v>19</v>
      </c>
      <c r="P19" s="239" t="s">
        <v>19</v>
      </c>
      <c r="Q19" s="8">
        <f>COUNTA(V19:CC19)</f>
        <v>0</v>
      </c>
      <c r="R19" s="241"/>
      <c r="T19" s="193"/>
      <c r="U19" s="80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0</v>
      </c>
      <c r="D20" s="48" t="e">
        <f>SUM(D18:D19)</f>
        <v>#DIV/0!</v>
      </c>
      <c r="F20" s="80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193"/>
      <c r="N20" s="237" t="s">
        <v>20</v>
      </c>
      <c r="O20" s="238" t="s">
        <v>20</v>
      </c>
      <c r="P20" s="239" t="s">
        <v>20</v>
      </c>
      <c r="Q20" s="8">
        <f>COUNTA(V20:CC20)</f>
        <v>0</v>
      </c>
      <c r="R20" s="241"/>
      <c r="T20" s="193"/>
      <c r="U20" s="80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80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193"/>
      <c r="N21" s="237" t="s">
        <v>21</v>
      </c>
      <c r="O21" s="238"/>
      <c r="P21" s="239"/>
      <c r="Q21" s="8">
        <f>COUNTA(V21:CC21)</f>
        <v>0</v>
      </c>
      <c r="R21" s="242"/>
      <c r="T21" s="193"/>
      <c r="U21" s="80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88" t="s">
        <v>24</v>
      </c>
      <c r="C22" s="188"/>
      <c r="D22" s="188"/>
      <c r="F22" s="42" t="s">
        <v>48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231"/>
      <c r="N22" s="232"/>
      <c r="O22" s="232"/>
      <c r="P22" s="232"/>
      <c r="Q22" s="232"/>
      <c r="R22" s="233"/>
      <c r="T22" s="77"/>
      <c r="U22" s="80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81" t="s">
        <v>42</v>
      </c>
      <c r="D23" s="81" t="s">
        <v>41</v>
      </c>
      <c r="M23" s="193">
        <v>3</v>
      </c>
      <c r="N23" s="237" t="s">
        <v>22</v>
      </c>
      <c r="O23" s="238"/>
      <c r="P23" s="239"/>
      <c r="Q23" s="8">
        <f>COUNTA(V23:CC23)</f>
        <v>0</v>
      </c>
      <c r="R23" s="240">
        <f>SUM(Q23:Q24)</f>
        <v>0</v>
      </c>
      <c r="T23" s="193">
        <v>3</v>
      </c>
      <c r="U23" s="80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80" t="s">
        <v>22</v>
      </c>
      <c r="C24" s="39">
        <f>Q23</f>
        <v>0</v>
      </c>
      <c r="D24" s="24" t="e">
        <f>Q23/$R$23</f>
        <v>#DIV/0!</v>
      </c>
      <c r="M24" s="193"/>
      <c r="N24" s="237" t="s">
        <v>23</v>
      </c>
      <c r="O24" s="238"/>
      <c r="P24" s="239"/>
      <c r="Q24" s="8">
        <f>COUNTA(V24:CC24)</f>
        <v>0</v>
      </c>
      <c r="R24" s="242"/>
      <c r="T24" s="193"/>
      <c r="U24" s="80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80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75"/>
      <c r="M25" s="231"/>
      <c r="N25" s="232"/>
      <c r="O25" s="232"/>
      <c r="P25" s="232"/>
      <c r="Q25" s="232"/>
      <c r="R25" s="233"/>
      <c r="T25" s="77"/>
      <c r="U25" s="80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0</v>
      </c>
      <c r="D26" s="48" t="e">
        <f>SUM(D24:D25)</f>
        <v>#DIV/0!</v>
      </c>
      <c r="F26" s="41" t="s">
        <v>47</v>
      </c>
      <c r="G26" s="81" t="s">
        <v>42</v>
      </c>
      <c r="H26" s="81" t="s">
        <v>41</v>
      </c>
      <c r="J26" s="75"/>
      <c r="K26" s="75"/>
      <c r="M26" s="193">
        <v>4</v>
      </c>
      <c r="N26" s="243" t="s">
        <v>26</v>
      </c>
      <c r="O26" s="243"/>
      <c r="P26" s="243"/>
      <c r="Q26" s="8">
        <f t="shared" ref="Q26:Q34" si="0">COUNTA(V26:CC26)</f>
        <v>0</v>
      </c>
      <c r="R26" s="240">
        <f>SUM(Q26:Q30)</f>
        <v>0</v>
      </c>
      <c r="T26" s="193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93"/>
      <c r="N27" s="243" t="s">
        <v>27</v>
      </c>
      <c r="O27" s="243"/>
      <c r="P27" s="243"/>
      <c r="Q27" s="8">
        <f t="shared" si="0"/>
        <v>0</v>
      </c>
      <c r="R27" s="241"/>
      <c r="T27" s="193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93"/>
      <c r="N28" s="243" t="s">
        <v>28</v>
      </c>
      <c r="O28" s="243"/>
      <c r="P28" s="243"/>
      <c r="Q28" s="8">
        <f t="shared" si="0"/>
        <v>0</v>
      </c>
      <c r="R28" s="241"/>
      <c r="T28" s="193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81" t="s">
        <v>42</v>
      </c>
      <c r="D29" s="81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93"/>
      <c r="N29" s="243" t="s">
        <v>29</v>
      </c>
      <c r="O29" s="243"/>
      <c r="P29" s="243"/>
      <c r="Q29" s="8">
        <f t="shared" si="0"/>
        <v>0</v>
      </c>
      <c r="R29" s="241"/>
      <c r="T29" s="193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93"/>
      <c r="N30" s="243" t="s">
        <v>30</v>
      </c>
      <c r="O30" s="243"/>
      <c r="P30" s="243"/>
      <c r="Q30" s="8">
        <f t="shared" si="0"/>
        <v>0</v>
      </c>
      <c r="R30" s="242"/>
      <c r="T30" s="193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93">
        <v>5</v>
      </c>
      <c r="N31" s="237" t="s">
        <v>32</v>
      </c>
      <c r="O31" s="238"/>
      <c r="P31" s="239"/>
      <c r="Q31" s="8">
        <f t="shared" si="0"/>
        <v>0</v>
      </c>
      <c r="R31" s="240">
        <f>SUM(Q31:Q34)</f>
        <v>0</v>
      </c>
      <c r="T31" s="193">
        <v>5</v>
      </c>
      <c r="U31" s="20" t="s">
        <v>65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93"/>
      <c r="N32" s="237" t="s">
        <v>35</v>
      </c>
      <c r="O32" s="238" t="s">
        <v>35</v>
      </c>
      <c r="P32" s="239" t="s">
        <v>35</v>
      </c>
      <c r="Q32" s="8">
        <f t="shared" si="0"/>
        <v>0</v>
      </c>
      <c r="R32" s="241"/>
      <c r="T32" s="193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93"/>
      <c r="N33" s="237" t="s">
        <v>33</v>
      </c>
      <c r="O33" s="238" t="s">
        <v>33</v>
      </c>
      <c r="P33" s="239" t="s">
        <v>33</v>
      </c>
      <c r="Q33" s="8">
        <f t="shared" si="0"/>
        <v>0</v>
      </c>
      <c r="R33" s="241"/>
      <c r="T33" s="193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93"/>
      <c r="N34" s="237" t="s">
        <v>49</v>
      </c>
      <c r="O34" s="238" t="s">
        <v>34</v>
      </c>
      <c r="P34" s="239" t="s">
        <v>34</v>
      </c>
      <c r="Q34" s="8">
        <f t="shared" si="0"/>
        <v>0</v>
      </c>
      <c r="R34" s="242"/>
      <c r="T34" s="193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75"/>
      <c r="C35" s="75"/>
    </row>
    <row r="36" spans="1:81">
      <c r="B36" s="75"/>
      <c r="C36" s="75"/>
    </row>
    <row r="37" spans="1:81">
      <c r="A37" s="194" t="s">
        <v>125</v>
      </c>
      <c r="B37" s="194"/>
      <c r="C37" s="194"/>
      <c r="D37" s="194"/>
      <c r="E37" s="194"/>
      <c r="F37" s="204"/>
      <c r="G37" s="204"/>
      <c r="H37" s="204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</row>
    <row r="39" spans="1:81">
      <c r="A39" s="194" t="s">
        <v>106</v>
      </c>
      <c r="B39" s="194"/>
      <c r="C39" s="194"/>
      <c r="D39" s="194"/>
      <c r="E39" s="194"/>
      <c r="F39" s="194"/>
      <c r="G39" s="194"/>
      <c r="H39" s="194"/>
      <c r="I39" s="148"/>
      <c r="J39" s="148"/>
      <c r="K39" s="148"/>
    </row>
    <row r="40" spans="1:81">
      <c r="A40" s="194" t="s">
        <v>124</v>
      </c>
      <c r="B40" s="194"/>
      <c r="C40" s="194"/>
      <c r="D40" s="194"/>
      <c r="E40" s="194"/>
      <c r="F40" s="194"/>
      <c r="G40" s="194"/>
      <c r="H40" s="194"/>
      <c r="I40" s="148"/>
    </row>
    <row r="41" spans="1:81">
      <c r="A41" s="148"/>
      <c r="B41" s="147"/>
      <c r="C41" s="147"/>
      <c r="D41" s="147"/>
      <c r="E41" s="147"/>
      <c r="F41" s="147"/>
      <c r="G41" s="147"/>
    </row>
    <row r="42" spans="1:81">
      <c r="A42" s="190" t="s">
        <v>13</v>
      </c>
      <c r="B42" s="190"/>
      <c r="C42" s="190"/>
      <c r="D42" s="190"/>
      <c r="E42" s="190"/>
      <c r="F42" s="190"/>
      <c r="G42" s="196"/>
      <c r="H42" s="199">
        <f>H9</f>
        <v>20</v>
      </c>
      <c r="I42" s="199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34"/>
    </row>
    <row r="43" spans="1:81">
      <c r="A43" s="197" t="s">
        <v>39</v>
      </c>
      <c r="B43" s="197"/>
      <c r="C43" s="197"/>
      <c r="D43" s="197"/>
      <c r="E43" s="197"/>
      <c r="F43" s="197"/>
      <c r="G43" s="198"/>
      <c r="H43" s="199">
        <f>H10</f>
        <v>0</v>
      </c>
      <c r="I43" s="199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V43" s="165"/>
      <c r="W43" s="165"/>
      <c r="X43" s="165"/>
      <c r="Y43" s="165"/>
      <c r="Z43" s="165"/>
      <c r="AA43" s="165"/>
      <c r="AB43" s="165"/>
      <c r="AC43" s="165"/>
      <c r="AD43" s="165"/>
      <c r="AE43" s="165"/>
      <c r="AF43" s="165"/>
      <c r="AG43" s="165"/>
      <c r="AH43" s="165"/>
      <c r="AI43" s="165"/>
      <c r="AJ43" s="165"/>
      <c r="AK43" s="165"/>
      <c r="AL43" s="165"/>
      <c r="AM43" s="165"/>
      <c r="AN43" s="165"/>
      <c r="AO43" s="165"/>
      <c r="AP43" s="165"/>
      <c r="AQ43" s="165"/>
      <c r="AR43" s="165"/>
      <c r="AS43" s="165"/>
      <c r="AT43" s="165"/>
      <c r="AU43" s="165"/>
      <c r="AV43" s="165"/>
      <c r="AW43" s="165"/>
      <c r="AX43" s="165"/>
      <c r="AY43" s="165"/>
      <c r="AZ43" s="165"/>
      <c r="BA43" s="165"/>
      <c r="BB43" s="165"/>
      <c r="BC43" s="165"/>
      <c r="BD43" s="165"/>
      <c r="BE43" s="165"/>
      <c r="BF43" s="165"/>
      <c r="BG43" s="165"/>
      <c r="BH43" s="165"/>
      <c r="BI43" s="165"/>
      <c r="BJ43" s="165"/>
      <c r="BK43" s="165"/>
      <c r="BL43" s="165"/>
      <c r="BM43" s="165"/>
      <c r="BN43" s="165"/>
      <c r="BO43" s="165"/>
      <c r="BP43" s="165"/>
      <c r="BQ43" s="165"/>
      <c r="BR43" s="165"/>
      <c r="BS43" s="165"/>
      <c r="BT43" s="165"/>
      <c r="BU43" s="165"/>
      <c r="BV43" s="165"/>
      <c r="BW43" s="165"/>
      <c r="BX43" s="165"/>
      <c r="BY43" s="165"/>
      <c r="BZ43" s="165"/>
      <c r="CA43" s="165"/>
      <c r="CB43" s="165"/>
      <c r="CC43" s="165"/>
    </row>
    <row r="44" spans="1:81">
      <c r="A44" s="152"/>
      <c r="B44" s="152"/>
      <c r="C44" s="152"/>
      <c r="D44" s="152"/>
      <c r="E44" s="152"/>
      <c r="F44" s="152"/>
      <c r="G44" s="153"/>
      <c r="H44" s="151"/>
      <c r="I44" s="151"/>
      <c r="J44" s="151"/>
      <c r="K44" s="151"/>
      <c r="L44" s="151"/>
      <c r="M44" s="151"/>
      <c r="N44" s="151"/>
      <c r="O44" s="151"/>
      <c r="P44" s="151"/>
      <c r="Q44" s="151"/>
      <c r="R44" s="151"/>
      <c r="S44" s="151"/>
      <c r="T44" s="151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  <c r="AF44" s="164"/>
      <c r="AG44" s="164"/>
      <c r="AH44" s="164"/>
      <c r="AI44" s="164"/>
      <c r="AJ44" s="164"/>
      <c r="AK44" s="164"/>
      <c r="AL44" s="164"/>
      <c r="AM44" s="164"/>
      <c r="AN44" s="164"/>
      <c r="AO44" s="164"/>
      <c r="AP44" s="164"/>
      <c r="AQ44" s="164"/>
      <c r="AR44" s="164"/>
      <c r="AS44" s="164"/>
      <c r="AT44" s="164"/>
      <c r="AU44" s="164"/>
      <c r="AV44" s="164"/>
      <c r="AW44" s="164"/>
      <c r="AX44" s="164"/>
      <c r="AY44" s="164"/>
      <c r="AZ44" s="164"/>
      <c r="BA44" s="164"/>
      <c r="BB44" s="164"/>
      <c r="BC44" s="164"/>
      <c r="BD44" s="164"/>
      <c r="BE44" s="164"/>
      <c r="BF44" s="164"/>
      <c r="BG44" s="164"/>
      <c r="BH44" s="164"/>
      <c r="BI44" s="164"/>
      <c r="BJ44" s="164"/>
      <c r="BK44" s="164"/>
      <c r="BL44" s="164"/>
      <c r="BM44" s="164"/>
      <c r="BN44" s="164"/>
      <c r="BO44" s="164"/>
      <c r="BP44" s="164"/>
      <c r="BQ44" s="164"/>
      <c r="BR44" s="164"/>
      <c r="BS44" s="164"/>
      <c r="BT44" s="164"/>
      <c r="BU44" s="164"/>
      <c r="BV44" s="164"/>
      <c r="BW44" s="164"/>
      <c r="BX44" s="164"/>
      <c r="BY44" s="164"/>
      <c r="BZ44" s="164"/>
      <c r="CA44" s="164"/>
      <c r="CB44" s="164"/>
      <c r="CC44" s="164"/>
    </row>
    <row r="45" spans="1:81">
      <c r="B45" s="203" t="s">
        <v>11</v>
      </c>
      <c r="C45" s="203"/>
      <c r="D45" s="204"/>
    </row>
    <row r="46" spans="1:81">
      <c r="B46" s="75"/>
      <c r="C46" s="75"/>
      <c r="D46" s="76"/>
      <c r="U46" s="34" t="s">
        <v>133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93" t="s">
        <v>0</v>
      </c>
      <c r="B47" s="205" t="s">
        <v>1</v>
      </c>
      <c r="C47" s="206"/>
      <c r="D47" s="206"/>
      <c r="E47" s="206"/>
      <c r="F47" s="206"/>
      <c r="G47" s="207"/>
      <c r="H47" s="186" t="s">
        <v>10</v>
      </c>
      <c r="I47" s="31"/>
      <c r="J47" s="187" t="s">
        <v>69</v>
      </c>
      <c r="K47" s="187"/>
      <c r="N47" s="234" t="s">
        <v>62</v>
      </c>
      <c r="O47" s="235"/>
      <c r="P47" s="235"/>
      <c r="Q47" s="235"/>
      <c r="R47" s="236"/>
      <c r="S47" s="229" t="s">
        <v>63</v>
      </c>
      <c r="V47" s="231" t="s">
        <v>60</v>
      </c>
      <c r="W47" s="232"/>
      <c r="X47" s="232"/>
      <c r="Y47" s="232"/>
      <c r="Z47" s="232"/>
      <c r="AA47" s="232"/>
      <c r="AB47" s="232"/>
      <c r="AC47" s="232"/>
      <c r="AD47" s="232"/>
      <c r="AE47" s="232"/>
      <c r="AF47" s="232"/>
      <c r="AG47" s="232"/>
      <c r="AH47" s="232"/>
      <c r="AI47" s="232"/>
      <c r="AJ47" s="232"/>
      <c r="AK47" s="232"/>
      <c r="AL47" s="232"/>
      <c r="AM47" s="232"/>
      <c r="AN47" s="232"/>
      <c r="AO47" s="232"/>
      <c r="AP47" s="232"/>
      <c r="AQ47" s="232"/>
      <c r="AR47" s="232"/>
      <c r="AS47" s="232"/>
      <c r="AT47" s="232"/>
      <c r="AU47" s="232"/>
      <c r="AV47" s="232"/>
      <c r="AW47" s="232"/>
      <c r="AX47" s="232"/>
      <c r="AY47" s="232"/>
      <c r="AZ47" s="232"/>
      <c r="BA47" s="232"/>
      <c r="BB47" s="232"/>
      <c r="BC47" s="232"/>
      <c r="BD47" s="232"/>
      <c r="BE47" s="232"/>
      <c r="BF47" s="232"/>
      <c r="BG47" s="232"/>
      <c r="BH47" s="232"/>
      <c r="BI47" s="232"/>
      <c r="BJ47" s="232"/>
      <c r="BK47" s="232"/>
      <c r="BL47" s="232"/>
      <c r="BM47" s="232"/>
      <c r="BN47" s="232"/>
      <c r="BO47" s="232"/>
      <c r="BP47" s="232"/>
      <c r="BQ47" s="232"/>
      <c r="BR47" s="232"/>
      <c r="BS47" s="232"/>
      <c r="BT47" s="232"/>
      <c r="BU47" s="232"/>
      <c r="BV47" s="232"/>
      <c r="BW47" s="232"/>
      <c r="BX47" s="232"/>
      <c r="BY47" s="232"/>
      <c r="BZ47" s="232"/>
      <c r="CA47" s="232"/>
      <c r="CB47" s="232"/>
      <c r="CC47" s="233"/>
    </row>
    <row r="48" spans="1:81" ht="24.75" customHeight="1">
      <c r="A48" s="193"/>
      <c r="B48" s="208"/>
      <c r="C48" s="209"/>
      <c r="D48" s="209"/>
      <c r="E48" s="209"/>
      <c r="F48" s="209"/>
      <c r="G48" s="210"/>
      <c r="H48" s="186"/>
      <c r="I48" s="31"/>
      <c r="J48" s="77" t="s">
        <v>42</v>
      </c>
      <c r="K48" s="77" t="s">
        <v>41</v>
      </c>
      <c r="L48" s="6"/>
      <c r="M48" s="10" t="s">
        <v>61</v>
      </c>
      <c r="N48" s="77">
        <v>1</v>
      </c>
      <c r="O48" s="77">
        <v>2</v>
      </c>
      <c r="P48" s="77">
        <v>3</v>
      </c>
      <c r="Q48" s="77">
        <v>4</v>
      </c>
      <c r="R48" s="77">
        <v>5</v>
      </c>
      <c r="S48" s="230"/>
      <c r="T48" s="6"/>
      <c r="U48" s="183" t="s">
        <v>61</v>
      </c>
      <c r="V48" s="184">
        <v>1</v>
      </c>
      <c r="W48" s="184">
        <v>2</v>
      </c>
      <c r="X48" s="184">
        <v>3</v>
      </c>
      <c r="Y48" s="184">
        <v>4</v>
      </c>
      <c r="Z48" s="184">
        <v>5</v>
      </c>
      <c r="AA48" s="184">
        <v>6</v>
      </c>
      <c r="AB48" s="184">
        <v>7</v>
      </c>
      <c r="AC48" s="184">
        <v>8</v>
      </c>
      <c r="AD48" s="184">
        <v>9</v>
      </c>
      <c r="AE48" s="184">
        <v>10</v>
      </c>
      <c r="AF48" s="184">
        <v>11</v>
      </c>
      <c r="AG48" s="184">
        <v>12</v>
      </c>
      <c r="AH48" s="184">
        <v>13</v>
      </c>
      <c r="AI48" s="184">
        <v>14</v>
      </c>
      <c r="AJ48" s="184">
        <v>15</v>
      </c>
      <c r="AK48" s="184">
        <v>16</v>
      </c>
      <c r="AL48" s="184">
        <v>17</v>
      </c>
      <c r="AM48" s="184">
        <v>18</v>
      </c>
      <c r="AN48" s="184">
        <v>19</v>
      </c>
      <c r="AO48" s="184">
        <v>20</v>
      </c>
      <c r="AP48" s="184">
        <v>21</v>
      </c>
      <c r="AQ48" s="184">
        <v>22</v>
      </c>
      <c r="AR48" s="184">
        <v>23</v>
      </c>
      <c r="AS48" s="184">
        <v>24</v>
      </c>
      <c r="AT48" s="184">
        <v>25</v>
      </c>
      <c r="AU48" s="184">
        <v>26</v>
      </c>
      <c r="AV48" s="184">
        <v>27</v>
      </c>
      <c r="AW48" s="184">
        <v>28</v>
      </c>
      <c r="AX48" s="184">
        <v>29</v>
      </c>
      <c r="AY48" s="184">
        <v>30</v>
      </c>
      <c r="AZ48" s="184">
        <v>31</v>
      </c>
      <c r="BA48" s="184">
        <v>32</v>
      </c>
      <c r="BB48" s="184">
        <v>33</v>
      </c>
      <c r="BC48" s="184">
        <v>34</v>
      </c>
      <c r="BD48" s="184">
        <v>35</v>
      </c>
      <c r="BE48" s="184">
        <v>36</v>
      </c>
      <c r="BF48" s="184">
        <v>37</v>
      </c>
      <c r="BG48" s="184">
        <v>38</v>
      </c>
      <c r="BH48" s="184">
        <v>39</v>
      </c>
      <c r="BI48" s="184">
        <v>40</v>
      </c>
      <c r="BJ48" s="184">
        <v>41</v>
      </c>
      <c r="BK48" s="184">
        <v>42</v>
      </c>
      <c r="BL48" s="184">
        <v>43</v>
      </c>
      <c r="BM48" s="184">
        <v>44</v>
      </c>
      <c r="BN48" s="184">
        <v>45</v>
      </c>
      <c r="BO48" s="184">
        <v>46</v>
      </c>
      <c r="BP48" s="184">
        <v>47</v>
      </c>
      <c r="BQ48" s="184">
        <v>48</v>
      </c>
      <c r="BR48" s="184">
        <v>49</v>
      </c>
      <c r="BS48" s="184">
        <v>50</v>
      </c>
      <c r="BT48" s="184">
        <v>51</v>
      </c>
      <c r="BU48" s="184">
        <v>52</v>
      </c>
      <c r="BV48" s="184">
        <v>53</v>
      </c>
      <c r="BW48" s="184">
        <v>54</v>
      </c>
      <c r="BX48" s="184">
        <v>55</v>
      </c>
      <c r="BY48" s="184">
        <v>56</v>
      </c>
      <c r="BZ48" s="184">
        <v>57</v>
      </c>
      <c r="CA48" s="184">
        <v>58</v>
      </c>
      <c r="CB48" s="184">
        <v>59</v>
      </c>
      <c r="CC48" s="184">
        <v>60</v>
      </c>
    </row>
    <row r="49" spans="1:81" ht="12.75" customHeight="1">
      <c r="A49" s="12">
        <v>1</v>
      </c>
      <c r="B49" s="200" t="s">
        <v>2</v>
      </c>
      <c r="C49" s="201"/>
      <c r="D49" s="201"/>
      <c r="E49" s="201"/>
      <c r="F49" s="201"/>
      <c r="G49" s="202"/>
      <c r="H49" s="30" t="e">
        <f>(N49*$N$48+O49*$O$48+P49*$P$48+Q49*$Q$48+R49*$R$48)/S49</f>
        <v>#DIV/0!</v>
      </c>
      <c r="I49" s="32"/>
      <c r="J49" s="46">
        <f>$H$9-COUNTA(V49:CC49)</f>
        <v>20</v>
      </c>
      <c r="K49" s="47">
        <f>J49/(J49+S49)</f>
        <v>1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0</v>
      </c>
      <c r="S49" s="12">
        <f>SUM(N49:R49)</f>
        <v>0</v>
      </c>
      <c r="T49" s="7"/>
      <c r="U49" s="43" t="s">
        <v>51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145"/>
      <c r="BA49" s="145"/>
      <c r="BB49" s="145"/>
      <c r="BC49" s="145"/>
      <c r="BD49" s="145"/>
      <c r="BE49" s="145"/>
      <c r="BF49" s="145"/>
      <c r="BG49" s="145"/>
      <c r="BH49" s="145"/>
      <c r="BI49" s="145"/>
      <c r="BJ49" s="145"/>
      <c r="BK49" s="145"/>
      <c r="BL49" s="145"/>
      <c r="BM49" s="145"/>
      <c r="BN49" s="145"/>
      <c r="BO49" s="145"/>
      <c r="BP49" s="145"/>
      <c r="BQ49" s="145"/>
      <c r="BR49" s="145"/>
      <c r="BS49" s="145"/>
      <c r="BT49" s="145"/>
      <c r="BU49" s="145"/>
      <c r="BV49" s="145"/>
      <c r="BW49" s="145"/>
      <c r="BX49" s="145"/>
      <c r="BY49" s="145"/>
      <c r="BZ49" s="145"/>
      <c r="CA49" s="145"/>
      <c r="CB49" s="145"/>
      <c r="CC49" s="145"/>
    </row>
    <row r="50" spans="1:81" ht="12.75" customHeight="1">
      <c r="A50" s="12">
        <v>2</v>
      </c>
      <c r="B50" s="200" t="s">
        <v>3</v>
      </c>
      <c r="C50" s="201"/>
      <c r="D50" s="201"/>
      <c r="E50" s="201"/>
      <c r="F50" s="201"/>
      <c r="G50" s="202"/>
      <c r="H50" s="30" t="e">
        <f t="shared" ref="H50:H57" si="1">(N50*$N$48+O50*$O$48+P50*$P$48+Q50*$Q$48+R50*$R$48)/S50</f>
        <v>#DIV/0!</v>
      </c>
      <c r="I50" s="32"/>
      <c r="J50" s="46">
        <f t="shared" ref="J50:J57" si="2">$H$9-COUNTA(V50:CC50)</f>
        <v>20</v>
      </c>
      <c r="K50" s="47">
        <f t="shared" ref="K50:K56" si="3">J50/(J50+S50)</f>
        <v>1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0</v>
      </c>
      <c r="S50" s="12">
        <f t="shared" ref="S50:S57" si="4">SUM(N50:R50)</f>
        <v>0</v>
      </c>
      <c r="T50" s="7"/>
      <c r="U50" s="43" t="s">
        <v>52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145"/>
      <c r="BA50" s="145"/>
      <c r="BB50" s="145"/>
      <c r="BC50" s="145"/>
      <c r="BD50" s="145"/>
      <c r="BE50" s="145"/>
      <c r="BF50" s="145"/>
      <c r="BG50" s="145"/>
      <c r="BH50" s="145"/>
      <c r="BI50" s="145"/>
      <c r="BJ50" s="145"/>
      <c r="BK50" s="145"/>
      <c r="BL50" s="145"/>
      <c r="BM50" s="145"/>
      <c r="BN50" s="145"/>
      <c r="BO50" s="145"/>
      <c r="BP50" s="145"/>
      <c r="BQ50" s="145"/>
      <c r="BR50" s="145"/>
      <c r="BS50" s="145"/>
      <c r="BT50" s="145"/>
      <c r="BU50" s="145"/>
      <c r="BV50" s="145"/>
      <c r="BW50" s="145"/>
      <c r="BX50" s="145"/>
      <c r="BY50" s="145"/>
      <c r="BZ50" s="145"/>
      <c r="CA50" s="145"/>
      <c r="CB50" s="145"/>
      <c r="CC50" s="145"/>
    </row>
    <row r="51" spans="1:81" ht="12.75" customHeight="1">
      <c r="A51" s="12">
        <v>3</v>
      </c>
      <c r="B51" s="200" t="s">
        <v>4</v>
      </c>
      <c r="C51" s="201"/>
      <c r="D51" s="201"/>
      <c r="E51" s="201"/>
      <c r="F51" s="201"/>
      <c r="G51" s="202"/>
      <c r="H51" s="30" t="e">
        <f t="shared" si="1"/>
        <v>#DIV/0!</v>
      </c>
      <c r="I51" s="32"/>
      <c r="J51" s="46">
        <f t="shared" si="2"/>
        <v>20</v>
      </c>
      <c r="K51" s="47">
        <f t="shared" si="3"/>
        <v>1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0</v>
      </c>
      <c r="S51" s="12">
        <f t="shared" si="4"/>
        <v>0</v>
      </c>
      <c r="T51" s="7"/>
      <c r="U51" s="43" t="s">
        <v>53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145"/>
      <c r="BA51" s="145"/>
      <c r="BB51" s="145"/>
      <c r="BC51" s="145"/>
      <c r="BD51" s="145"/>
      <c r="BE51" s="145"/>
      <c r="BF51" s="145"/>
      <c r="BG51" s="145"/>
      <c r="BH51" s="145"/>
      <c r="BI51" s="145"/>
      <c r="BJ51" s="145"/>
      <c r="BK51" s="145"/>
      <c r="BL51" s="145"/>
      <c r="BM51" s="145"/>
      <c r="BN51" s="145"/>
      <c r="BO51" s="145"/>
      <c r="BP51" s="145"/>
      <c r="BQ51" s="145"/>
      <c r="BR51" s="145"/>
      <c r="BS51" s="145"/>
      <c r="BT51" s="145"/>
      <c r="BU51" s="145"/>
      <c r="BV51" s="145"/>
      <c r="BW51" s="145"/>
      <c r="BX51" s="145"/>
      <c r="BY51" s="145"/>
      <c r="BZ51" s="145"/>
      <c r="CA51" s="145"/>
      <c r="CB51" s="145"/>
      <c r="CC51" s="145"/>
    </row>
    <row r="52" spans="1:81" ht="12.75" customHeight="1">
      <c r="A52" s="12">
        <v>4</v>
      </c>
      <c r="B52" s="200" t="s">
        <v>5</v>
      </c>
      <c r="C52" s="201"/>
      <c r="D52" s="201"/>
      <c r="E52" s="201"/>
      <c r="F52" s="201"/>
      <c r="G52" s="202"/>
      <c r="H52" s="30" t="e">
        <f t="shared" si="1"/>
        <v>#DIV/0!</v>
      </c>
      <c r="I52" s="32"/>
      <c r="J52" s="46">
        <f t="shared" si="2"/>
        <v>20</v>
      </c>
      <c r="K52" s="47">
        <f t="shared" si="3"/>
        <v>1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0</v>
      </c>
      <c r="S52" s="12">
        <f t="shared" si="4"/>
        <v>0</v>
      </c>
      <c r="T52" s="7"/>
      <c r="U52" s="43" t="s">
        <v>54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145"/>
      <c r="BA52" s="145"/>
      <c r="BB52" s="145"/>
      <c r="BC52" s="145"/>
      <c r="BD52" s="145"/>
      <c r="BE52" s="145"/>
      <c r="BF52" s="145"/>
      <c r="BG52" s="145"/>
      <c r="BH52" s="145"/>
      <c r="BI52" s="145"/>
      <c r="BJ52" s="145"/>
      <c r="BK52" s="145"/>
      <c r="BL52" s="145"/>
      <c r="BM52" s="145"/>
      <c r="BN52" s="145"/>
      <c r="BO52" s="145"/>
      <c r="BP52" s="145"/>
      <c r="BQ52" s="145"/>
      <c r="BR52" s="145"/>
      <c r="BS52" s="145"/>
      <c r="BT52" s="145"/>
      <c r="BU52" s="145"/>
      <c r="BV52" s="145"/>
      <c r="BW52" s="145"/>
      <c r="BX52" s="145"/>
      <c r="BY52" s="145"/>
      <c r="BZ52" s="145"/>
      <c r="CA52" s="145"/>
      <c r="CB52" s="145"/>
      <c r="CC52" s="145"/>
    </row>
    <row r="53" spans="1:81" ht="12.75" customHeight="1">
      <c r="A53" s="12">
        <v>5</v>
      </c>
      <c r="B53" s="200" t="s">
        <v>6</v>
      </c>
      <c r="C53" s="201"/>
      <c r="D53" s="201"/>
      <c r="E53" s="201"/>
      <c r="F53" s="201"/>
      <c r="G53" s="202"/>
      <c r="H53" s="30" t="e">
        <f t="shared" si="1"/>
        <v>#DIV/0!</v>
      </c>
      <c r="I53" s="32"/>
      <c r="J53" s="46">
        <f t="shared" si="2"/>
        <v>20</v>
      </c>
      <c r="K53" s="47">
        <f t="shared" si="3"/>
        <v>1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0</v>
      </c>
      <c r="S53" s="12">
        <f t="shared" si="4"/>
        <v>0</v>
      </c>
      <c r="T53" s="7"/>
      <c r="U53" s="43" t="s">
        <v>55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145"/>
      <c r="BA53" s="145"/>
      <c r="BB53" s="145"/>
      <c r="BC53" s="145"/>
      <c r="BD53" s="145"/>
      <c r="BE53" s="145"/>
      <c r="BF53" s="145"/>
      <c r="BG53" s="145"/>
      <c r="BH53" s="145"/>
      <c r="BI53" s="145"/>
      <c r="BJ53" s="145"/>
      <c r="BK53" s="145"/>
      <c r="BL53" s="145"/>
      <c r="BM53" s="145"/>
      <c r="BN53" s="145"/>
      <c r="BO53" s="145"/>
      <c r="BP53" s="145"/>
      <c r="BQ53" s="145"/>
      <c r="BR53" s="145"/>
      <c r="BS53" s="145"/>
      <c r="BT53" s="145"/>
      <c r="BU53" s="145"/>
      <c r="BV53" s="145"/>
      <c r="BW53" s="145"/>
      <c r="BX53" s="145"/>
      <c r="BY53" s="145"/>
      <c r="BZ53" s="145"/>
      <c r="CA53" s="145"/>
      <c r="CB53" s="145"/>
      <c r="CC53" s="145"/>
    </row>
    <row r="54" spans="1:81" ht="12.75" customHeight="1">
      <c r="A54" s="12">
        <v>6</v>
      </c>
      <c r="B54" s="200" t="s">
        <v>7</v>
      </c>
      <c r="C54" s="201"/>
      <c r="D54" s="201"/>
      <c r="E54" s="201"/>
      <c r="F54" s="201"/>
      <c r="G54" s="202"/>
      <c r="H54" s="30" t="e">
        <f t="shared" si="1"/>
        <v>#DIV/0!</v>
      </c>
      <c r="I54" s="32"/>
      <c r="J54" s="46">
        <f t="shared" si="2"/>
        <v>20</v>
      </c>
      <c r="K54" s="47">
        <f t="shared" si="3"/>
        <v>1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0</v>
      </c>
      <c r="S54" s="12">
        <f t="shared" si="4"/>
        <v>0</v>
      </c>
      <c r="T54" s="7"/>
      <c r="U54" s="43" t="s">
        <v>56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145"/>
      <c r="BA54" s="145"/>
      <c r="BB54" s="145"/>
      <c r="BC54" s="145"/>
      <c r="BD54" s="145"/>
      <c r="BE54" s="145"/>
      <c r="BF54" s="145"/>
      <c r="BG54" s="145"/>
      <c r="BH54" s="145"/>
      <c r="BI54" s="145"/>
      <c r="BJ54" s="145"/>
      <c r="BK54" s="145"/>
      <c r="BL54" s="145"/>
      <c r="BM54" s="145"/>
      <c r="BN54" s="145"/>
      <c r="BO54" s="145"/>
      <c r="BP54" s="145"/>
      <c r="BQ54" s="145"/>
      <c r="BR54" s="145"/>
      <c r="BS54" s="145"/>
      <c r="BT54" s="145"/>
      <c r="BU54" s="145"/>
      <c r="BV54" s="145"/>
      <c r="BW54" s="145"/>
      <c r="BX54" s="145"/>
      <c r="BY54" s="145"/>
      <c r="BZ54" s="145"/>
      <c r="CA54" s="145"/>
      <c r="CB54" s="145"/>
      <c r="CC54" s="145"/>
    </row>
    <row r="55" spans="1:81" ht="30" customHeight="1">
      <c r="A55" s="12">
        <v>7</v>
      </c>
      <c r="B55" s="200" t="s">
        <v>8</v>
      </c>
      <c r="C55" s="201"/>
      <c r="D55" s="201"/>
      <c r="E55" s="201"/>
      <c r="F55" s="201"/>
      <c r="G55" s="202"/>
      <c r="H55" s="30" t="e">
        <f t="shared" si="1"/>
        <v>#DIV/0!</v>
      </c>
      <c r="I55" s="32"/>
      <c r="J55" s="46">
        <f t="shared" si="2"/>
        <v>20</v>
      </c>
      <c r="K55" s="47">
        <f t="shared" si="3"/>
        <v>1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0</v>
      </c>
      <c r="S55" s="12">
        <f t="shared" si="4"/>
        <v>0</v>
      </c>
      <c r="T55" s="7"/>
      <c r="U55" s="44" t="s">
        <v>57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145"/>
      <c r="BA55" s="145"/>
      <c r="BB55" s="145"/>
      <c r="BC55" s="145"/>
      <c r="BD55" s="145"/>
      <c r="BE55" s="145"/>
      <c r="BF55" s="145"/>
      <c r="BG55" s="145"/>
      <c r="BH55" s="145"/>
      <c r="BI55" s="145"/>
      <c r="BJ55" s="145"/>
      <c r="BK55" s="145"/>
      <c r="BL55" s="145"/>
      <c r="BM55" s="145"/>
      <c r="BN55" s="145"/>
      <c r="BO55" s="145"/>
      <c r="BP55" s="145"/>
      <c r="BQ55" s="145"/>
      <c r="BR55" s="145"/>
      <c r="BS55" s="145"/>
      <c r="BT55" s="145"/>
      <c r="BU55" s="145"/>
      <c r="BV55" s="145"/>
      <c r="BW55" s="145"/>
      <c r="BX55" s="145"/>
      <c r="BY55" s="145"/>
      <c r="BZ55" s="145"/>
      <c r="CA55" s="145"/>
      <c r="CB55" s="145"/>
      <c r="CC55" s="145"/>
    </row>
    <row r="56" spans="1:81" ht="30" customHeight="1">
      <c r="A56" s="12">
        <v>8</v>
      </c>
      <c r="B56" s="200" t="s">
        <v>9</v>
      </c>
      <c r="C56" s="201"/>
      <c r="D56" s="201"/>
      <c r="E56" s="201"/>
      <c r="F56" s="201"/>
      <c r="G56" s="202"/>
      <c r="H56" s="30" t="e">
        <f t="shared" si="1"/>
        <v>#DIV/0!</v>
      </c>
      <c r="I56" s="32"/>
      <c r="J56" s="46">
        <f t="shared" si="2"/>
        <v>20</v>
      </c>
      <c r="K56" s="47">
        <f t="shared" si="3"/>
        <v>1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0</v>
      </c>
      <c r="S56" s="12">
        <f t="shared" si="4"/>
        <v>0</v>
      </c>
      <c r="T56" s="7"/>
      <c r="U56" s="44" t="s">
        <v>58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145"/>
      <c r="BA56" s="145"/>
      <c r="BB56" s="145"/>
      <c r="BC56" s="145"/>
      <c r="BD56" s="145"/>
      <c r="BE56" s="145"/>
      <c r="BF56" s="145"/>
      <c r="BG56" s="145"/>
      <c r="BH56" s="145"/>
      <c r="BI56" s="145"/>
      <c r="BJ56" s="145"/>
      <c r="BK56" s="145"/>
      <c r="BL56" s="145"/>
      <c r="BM56" s="145"/>
      <c r="BN56" s="145"/>
      <c r="BO56" s="145"/>
      <c r="BP56" s="145"/>
      <c r="BQ56" s="145"/>
      <c r="BR56" s="145"/>
      <c r="BS56" s="145"/>
      <c r="BT56" s="145"/>
      <c r="BU56" s="145"/>
      <c r="BV56" s="145"/>
      <c r="BW56" s="145"/>
      <c r="BX56" s="145"/>
      <c r="BY56" s="145"/>
      <c r="BZ56" s="145"/>
      <c r="CA56" s="145"/>
      <c r="CB56" s="145"/>
      <c r="CC56" s="145"/>
    </row>
    <row r="57" spans="1:81" ht="27" customHeight="1">
      <c r="A57" s="12">
        <v>9</v>
      </c>
      <c r="B57" s="200" t="s">
        <v>43</v>
      </c>
      <c r="C57" s="201"/>
      <c r="D57" s="201"/>
      <c r="E57" s="201"/>
      <c r="F57" s="201"/>
      <c r="G57" s="202"/>
      <c r="H57" s="30" t="e">
        <f t="shared" si="1"/>
        <v>#DIV/0!</v>
      </c>
      <c r="I57" s="32"/>
      <c r="J57" s="46">
        <f t="shared" si="2"/>
        <v>20</v>
      </c>
      <c r="K57" s="47">
        <f>J57/(J57+S57)</f>
        <v>1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0</v>
      </c>
      <c r="S57" s="12">
        <f t="shared" si="4"/>
        <v>0</v>
      </c>
      <c r="T57" s="7"/>
      <c r="U57" s="44" t="s">
        <v>59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145"/>
      <c r="BA57" s="145"/>
      <c r="BB57" s="145"/>
      <c r="BC57" s="145"/>
      <c r="BD57" s="145"/>
      <c r="BE57" s="145"/>
      <c r="BF57" s="145"/>
      <c r="BG57" s="145"/>
      <c r="BH57" s="145"/>
      <c r="BI57" s="145"/>
      <c r="BJ57" s="145"/>
      <c r="BK57" s="145"/>
      <c r="BL57" s="145"/>
      <c r="BM57" s="145"/>
      <c r="BN57" s="145"/>
      <c r="BO57" s="145"/>
      <c r="BP57" s="145"/>
      <c r="BQ57" s="145"/>
      <c r="BR57" s="145"/>
      <c r="BS57" s="145"/>
      <c r="BT57" s="145"/>
      <c r="BU57" s="145"/>
      <c r="BV57" s="145"/>
      <c r="BW57" s="145"/>
      <c r="BX57" s="145"/>
      <c r="BY57" s="145"/>
      <c r="BZ57" s="145"/>
      <c r="CA57" s="145"/>
      <c r="CB57" s="145"/>
      <c r="CC57" s="145"/>
    </row>
    <row r="58" spans="1:81" ht="27.75" customHeight="1">
      <c r="A58" s="212" t="s">
        <v>12</v>
      </c>
      <c r="B58" s="213"/>
      <c r="C58" s="213"/>
      <c r="D58" s="213"/>
      <c r="E58" s="213"/>
      <c r="F58" s="213"/>
      <c r="G58" s="214"/>
      <c r="H58" s="56" t="e">
        <f>AVERAGE(H49:H57)</f>
        <v>#DIV/0!</v>
      </c>
      <c r="I58" s="49"/>
      <c r="J58" s="211" t="s">
        <v>68</v>
      </c>
      <c r="K58" s="211"/>
      <c r="L58" s="50">
        <f>SUM(J49:J57)</f>
        <v>180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91</v>
      </c>
    </row>
    <row r="62" spans="1:81">
      <c r="B62" s="15" t="s">
        <v>92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A4:H4"/>
    <mergeCell ref="A6:H6"/>
    <mergeCell ref="A7:H7"/>
    <mergeCell ref="A9:G9"/>
    <mergeCell ref="H9:I9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CC150"/>
  <sheetViews>
    <sheetView topLeftCell="A4" workbookViewId="0">
      <selection activeCell="I19" sqref="I1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69"/>
      <c r="L1" s="69"/>
      <c r="M1" s="69"/>
      <c r="N1" s="69"/>
      <c r="O1" s="69"/>
      <c r="P1" s="69"/>
      <c r="Q1" s="69"/>
      <c r="R1" s="69"/>
      <c r="S1" s="69"/>
      <c r="T1" s="69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69"/>
      <c r="L2" s="69"/>
      <c r="M2" s="69"/>
      <c r="N2" s="69"/>
      <c r="O2" s="69"/>
      <c r="P2" s="69"/>
      <c r="Q2" s="69"/>
      <c r="R2" s="69"/>
      <c r="S2" s="69"/>
      <c r="T2" s="69"/>
    </row>
    <row r="4" spans="1:81">
      <c r="A4" s="194" t="s">
        <v>70</v>
      </c>
      <c r="B4" s="194"/>
      <c r="C4" s="194"/>
      <c r="D4" s="194"/>
      <c r="E4" s="194"/>
      <c r="F4" s="204"/>
      <c r="G4" s="204"/>
      <c r="H4" s="204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</row>
    <row r="6" spans="1:81">
      <c r="A6" s="194" t="s">
        <v>106</v>
      </c>
      <c r="B6" s="194"/>
      <c r="C6" s="194"/>
      <c r="D6" s="194"/>
      <c r="E6" s="194"/>
      <c r="F6" s="194"/>
      <c r="G6" s="194"/>
      <c r="H6" s="194"/>
      <c r="I6" s="82"/>
      <c r="J6" s="82"/>
      <c r="K6" s="82"/>
    </row>
    <row r="7" spans="1:81">
      <c r="A7" s="194" t="s">
        <v>128</v>
      </c>
      <c r="B7" s="194"/>
      <c r="C7" s="194"/>
      <c r="D7" s="194"/>
      <c r="E7" s="194"/>
      <c r="F7" s="194"/>
      <c r="G7" s="194"/>
      <c r="H7" s="194"/>
      <c r="I7" s="82"/>
    </row>
    <row r="8" spans="1:81">
      <c r="A8" s="82"/>
      <c r="B8" s="76"/>
      <c r="C8" s="76"/>
      <c r="D8" s="76"/>
      <c r="E8" s="76"/>
      <c r="F8" s="76"/>
      <c r="G8" s="76"/>
    </row>
    <row r="9" spans="1:81">
      <c r="A9" s="190" t="s">
        <v>13</v>
      </c>
      <c r="B9" s="190"/>
      <c r="C9" s="190"/>
      <c r="D9" s="190"/>
      <c r="E9" s="190"/>
      <c r="F9" s="190"/>
      <c r="G9" s="196"/>
      <c r="H9" s="199">
        <v>7</v>
      </c>
      <c r="I9" s="199"/>
      <c r="J9" s="72"/>
      <c r="K9" s="72"/>
      <c r="L9" s="72"/>
      <c r="M9" s="72"/>
      <c r="N9" s="72"/>
      <c r="O9" s="72"/>
      <c r="P9" s="72"/>
      <c r="Q9" s="72"/>
      <c r="R9" s="72"/>
      <c r="S9" s="72"/>
      <c r="T9" s="34" t="s">
        <v>44</v>
      </c>
    </row>
    <row r="10" spans="1:81">
      <c r="A10" s="197" t="s">
        <v>39</v>
      </c>
      <c r="B10" s="197"/>
      <c r="C10" s="197"/>
      <c r="D10" s="197"/>
      <c r="E10" s="197"/>
      <c r="F10" s="197"/>
      <c r="G10" s="198"/>
      <c r="H10" s="199" t="s">
        <v>162</v>
      </c>
      <c r="I10" s="199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V10" s="244" t="s">
        <v>16</v>
      </c>
      <c r="W10" s="244"/>
      <c r="X10" s="244"/>
      <c r="Y10" s="244"/>
      <c r="Z10" s="244"/>
      <c r="AA10" s="244"/>
      <c r="AB10" s="244"/>
      <c r="AC10" s="244"/>
      <c r="AD10" s="244"/>
      <c r="AE10" s="244"/>
      <c r="AF10" s="244"/>
      <c r="AG10" s="244"/>
      <c r="AH10" s="244"/>
      <c r="AI10" s="244"/>
      <c r="AJ10" s="244"/>
      <c r="AK10" s="244"/>
      <c r="AL10" s="244"/>
      <c r="AM10" s="244"/>
      <c r="AN10" s="244"/>
      <c r="AO10" s="244"/>
      <c r="AP10" s="244"/>
      <c r="AQ10" s="244"/>
      <c r="AR10" s="244"/>
      <c r="AS10" s="244"/>
      <c r="AT10" s="244"/>
      <c r="AU10" s="244"/>
      <c r="AV10" s="244"/>
      <c r="AW10" s="244"/>
      <c r="AX10" s="244"/>
      <c r="AY10" s="244"/>
      <c r="AZ10" s="244"/>
      <c r="BA10" s="244"/>
      <c r="BB10" s="244"/>
      <c r="BC10" s="244"/>
      <c r="BD10" s="244"/>
      <c r="BE10" s="244"/>
      <c r="BF10" s="244"/>
      <c r="BG10" s="244"/>
      <c r="BH10" s="244"/>
      <c r="BI10" s="244"/>
      <c r="BJ10" s="244"/>
      <c r="BK10" s="244"/>
      <c r="BL10" s="244"/>
      <c r="BM10" s="244"/>
      <c r="BN10" s="244"/>
      <c r="BO10" s="244"/>
      <c r="BP10" s="244"/>
      <c r="BQ10" s="244"/>
      <c r="BR10" s="244"/>
      <c r="BS10" s="244"/>
      <c r="BT10" s="244"/>
      <c r="BU10" s="244"/>
      <c r="BV10" s="244"/>
      <c r="BW10" s="244"/>
      <c r="BX10" s="244"/>
      <c r="BY10" s="244"/>
      <c r="BZ10" s="244"/>
      <c r="CA10" s="244"/>
      <c r="CB10" s="244"/>
      <c r="CC10" s="244"/>
    </row>
    <row r="11" spans="1:81">
      <c r="A11" s="73"/>
      <c r="B11" s="73"/>
      <c r="C11" s="73"/>
      <c r="D11" s="73"/>
      <c r="E11" s="73"/>
      <c r="F11" s="73"/>
      <c r="G11" s="74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</row>
    <row r="12" spans="1:81">
      <c r="A12" s="73"/>
      <c r="B12" s="73"/>
      <c r="C12" s="73"/>
      <c r="D12" s="73"/>
      <c r="E12" s="73"/>
      <c r="F12" s="73"/>
      <c r="G12" s="74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</row>
    <row r="13" spans="1:81">
      <c r="V13" s="245" t="s">
        <v>60</v>
      </c>
      <c r="W13" s="245"/>
      <c r="X13" s="245"/>
      <c r="Y13" s="245"/>
      <c r="Z13" s="245"/>
      <c r="AA13" s="245"/>
      <c r="AB13" s="245"/>
      <c r="AC13" s="245"/>
      <c r="AD13" s="245"/>
      <c r="AE13" s="245"/>
      <c r="AF13" s="245"/>
      <c r="AG13" s="245"/>
      <c r="AH13" s="245"/>
      <c r="AI13" s="245"/>
      <c r="AJ13" s="245"/>
      <c r="AK13" s="245"/>
      <c r="AL13" s="245"/>
      <c r="AM13" s="245"/>
      <c r="AN13" s="245"/>
      <c r="AO13" s="245"/>
      <c r="AP13" s="245"/>
      <c r="AQ13" s="245"/>
      <c r="AR13" s="245"/>
      <c r="AS13" s="245"/>
      <c r="AT13" s="245"/>
      <c r="AU13" s="245"/>
      <c r="AV13" s="245"/>
      <c r="AW13" s="245"/>
      <c r="AX13" s="245"/>
      <c r="AY13" s="245"/>
      <c r="AZ13" s="245"/>
      <c r="BA13" s="245"/>
      <c r="BB13" s="245"/>
      <c r="BC13" s="245"/>
      <c r="BD13" s="245"/>
      <c r="BE13" s="245"/>
      <c r="BF13" s="245"/>
      <c r="BG13" s="245"/>
      <c r="BH13" s="245"/>
      <c r="BI13" s="245"/>
      <c r="BJ13" s="245"/>
      <c r="BK13" s="245"/>
      <c r="BL13" s="245"/>
      <c r="BM13" s="245"/>
      <c r="BN13" s="245"/>
      <c r="BO13" s="245"/>
      <c r="BP13" s="245"/>
      <c r="BQ13" s="245"/>
      <c r="BR13" s="245"/>
      <c r="BS13" s="245"/>
      <c r="BT13" s="245"/>
      <c r="BU13" s="245"/>
      <c r="BV13" s="245"/>
      <c r="BW13" s="245"/>
      <c r="BX13" s="245"/>
      <c r="BY13" s="245"/>
      <c r="BZ13" s="245"/>
      <c r="CA13" s="245"/>
      <c r="CB13" s="245"/>
      <c r="CC13" s="245"/>
    </row>
    <row r="14" spans="1:81">
      <c r="A14" s="189" t="s">
        <v>16</v>
      </c>
      <c r="B14" s="190"/>
      <c r="C14" s="190"/>
      <c r="D14" s="190"/>
      <c r="E14" s="190"/>
      <c r="F14" s="190"/>
      <c r="G14" s="190"/>
      <c r="H14" s="190"/>
      <c r="I14" s="70"/>
      <c r="J14" s="70"/>
      <c r="K14" s="70"/>
      <c r="N14" s="246" t="s">
        <v>45</v>
      </c>
      <c r="O14" s="199"/>
      <c r="P14" s="199"/>
      <c r="Q14" s="81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69"/>
      <c r="B15" s="70"/>
      <c r="C15" s="70"/>
      <c r="D15" s="70"/>
      <c r="E15" s="70"/>
      <c r="F15" s="70"/>
      <c r="G15" s="70"/>
      <c r="H15" s="70"/>
      <c r="I15" s="70"/>
      <c r="J15" s="70"/>
      <c r="K15" s="70"/>
      <c r="M15" s="193">
        <v>1</v>
      </c>
      <c r="N15" s="247" t="s">
        <v>14</v>
      </c>
      <c r="O15" s="248"/>
      <c r="P15" s="249"/>
      <c r="Q15" s="8">
        <f>COUNTA(V15:CC15)</f>
        <v>0</v>
      </c>
      <c r="R15" s="240">
        <f>SUM(Q15:Q16)</f>
        <v>7</v>
      </c>
      <c r="T15" s="193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75" t="s">
        <v>46</v>
      </c>
      <c r="C16" s="75"/>
      <c r="F16" s="191" t="s">
        <v>17</v>
      </c>
      <c r="G16" s="191"/>
      <c r="H16" s="192"/>
      <c r="I16" s="71"/>
      <c r="J16" s="71"/>
      <c r="K16" s="71"/>
      <c r="M16" s="193"/>
      <c r="N16" s="237" t="s">
        <v>15</v>
      </c>
      <c r="O16" s="238"/>
      <c r="P16" s="239"/>
      <c r="Q16" s="8">
        <f>COUNTA(V16:CC16)</f>
        <v>7</v>
      </c>
      <c r="R16" s="242"/>
      <c r="T16" s="193"/>
      <c r="U16" s="80" t="s">
        <v>15</v>
      </c>
      <c r="V16" s="8" t="s">
        <v>158</v>
      </c>
      <c r="W16" s="8" t="s">
        <v>158</v>
      </c>
      <c r="X16" s="8" t="s">
        <v>158</v>
      </c>
      <c r="Y16" s="8" t="s">
        <v>158</v>
      </c>
      <c r="Z16" s="8" t="s">
        <v>158</v>
      </c>
      <c r="AA16" s="8" t="s">
        <v>158</v>
      </c>
      <c r="AB16" s="8" t="s">
        <v>158</v>
      </c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81" t="s">
        <v>42</v>
      </c>
      <c r="D17" s="81" t="s">
        <v>41</v>
      </c>
      <c r="F17" s="41" t="s">
        <v>47</v>
      </c>
      <c r="G17" s="81" t="s">
        <v>42</v>
      </c>
      <c r="H17" s="81" t="s">
        <v>41</v>
      </c>
      <c r="I17" s="71"/>
      <c r="J17" s="71"/>
      <c r="K17" s="71"/>
      <c r="M17" s="231"/>
      <c r="N17" s="232"/>
      <c r="O17" s="232"/>
      <c r="P17" s="232"/>
      <c r="Q17" s="232"/>
      <c r="R17" s="233"/>
      <c r="T17" s="77"/>
      <c r="U17" s="80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68">
        <f>Q15</f>
        <v>0</v>
      </c>
      <c r="D18" s="24">
        <f>Q15/$R$15</f>
        <v>0</v>
      </c>
      <c r="F18" s="80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93">
        <v>2</v>
      </c>
      <c r="N18" s="237" t="s">
        <v>18</v>
      </c>
      <c r="O18" s="238"/>
      <c r="P18" s="239"/>
      <c r="Q18" s="8">
        <f>COUNTA(V18:CC18)</f>
        <v>0</v>
      </c>
      <c r="R18" s="240">
        <f>SUM(Q18:Q21)</f>
        <v>7</v>
      </c>
      <c r="T18" s="193">
        <v>2</v>
      </c>
      <c r="U18" s="80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80" t="s">
        <v>15</v>
      </c>
      <c r="C19" s="68">
        <f>Q16</f>
        <v>7</v>
      </c>
      <c r="D19" s="24">
        <f>Q16/$R$15</f>
        <v>1</v>
      </c>
      <c r="F19" s="80" t="s">
        <v>19</v>
      </c>
      <c r="G19" s="39">
        <f>Q19</f>
        <v>7</v>
      </c>
      <c r="H19" s="24">
        <f>Q19/$R$18</f>
        <v>1</v>
      </c>
      <c r="I19" s="25"/>
      <c r="J19" s="25"/>
      <c r="K19" s="25"/>
      <c r="M19" s="193"/>
      <c r="N19" s="237" t="s">
        <v>19</v>
      </c>
      <c r="O19" s="238" t="s">
        <v>19</v>
      </c>
      <c r="P19" s="239" t="s">
        <v>19</v>
      </c>
      <c r="Q19" s="8">
        <f>COUNTA(V19:CC19)</f>
        <v>7</v>
      </c>
      <c r="R19" s="241"/>
      <c r="T19" s="193"/>
      <c r="U19" s="80" t="s">
        <v>19</v>
      </c>
      <c r="V19" s="8" t="s">
        <v>158</v>
      </c>
      <c r="W19" s="8" t="s">
        <v>158</v>
      </c>
      <c r="X19" s="8" t="s">
        <v>158</v>
      </c>
      <c r="Y19" s="8" t="s">
        <v>158</v>
      </c>
      <c r="Z19" s="8" t="s">
        <v>158</v>
      </c>
      <c r="AA19" s="8" t="s">
        <v>158</v>
      </c>
      <c r="AB19" s="8" t="s">
        <v>158</v>
      </c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7</v>
      </c>
      <c r="D20" s="48">
        <f>SUM(D18:D19)</f>
        <v>1</v>
      </c>
      <c r="F20" s="80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93"/>
      <c r="N20" s="237" t="s">
        <v>20</v>
      </c>
      <c r="O20" s="238" t="s">
        <v>20</v>
      </c>
      <c r="P20" s="239" t="s">
        <v>20</v>
      </c>
      <c r="Q20" s="8">
        <f>COUNTA(V20:CC20)</f>
        <v>0</v>
      </c>
      <c r="R20" s="241"/>
      <c r="T20" s="193"/>
      <c r="U20" s="80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80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93"/>
      <c r="N21" s="237" t="s">
        <v>21</v>
      </c>
      <c r="O21" s="238"/>
      <c r="P21" s="239"/>
      <c r="Q21" s="8">
        <f>COUNTA(V21:CC21)</f>
        <v>0</v>
      </c>
      <c r="R21" s="242"/>
      <c r="T21" s="193"/>
      <c r="U21" s="80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88" t="s">
        <v>24</v>
      </c>
      <c r="C22" s="188"/>
      <c r="D22" s="188"/>
      <c r="F22" s="42" t="s">
        <v>48</v>
      </c>
      <c r="G22" s="45">
        <f>SUM(G18:G21)</f>
        <v>7</v>
      </c>
      <c r="H22" s="48">
        <f>SUM(H18:H21)</f>
        <v>1</v>
      </c>
      <c r="I22" s="25"/>
      <c r="J22" s="25"/>
      <c r="K22" s="25"/>
      <c r="M22" s="231"/>
      <c r="N22" s="232"/>
      <c r="O22" s="232"/>
      <c r="P22" s="232"/>
      <c r="Q22" s="232"/>
      <c r="R22" s="233"/>
      <c r="T22" s="77"/>
      <c r="U22" s="80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81" t="s">
        <v>42</v>
      </c>
      <c r="D23" s="81" t="s">
        <v>41</v>
      </c>
      <c r="M23" s="193">
        <v>3</v>
      </c>
      <c r="N23" s="237" t="s">
        <v>22</v>
      </c>
      <c r="O23" s="238"/>
      <c r="P23" s="239"/>
      <c r="Q23" s="8">
        <f>COUNTA(V23:CC23)</f>
        <v>4</v>
      </c>
      <c r="R23" s="240">
        <f>SUM(Q23:Q24)</f>
        <v>7</v>
      </c>
      <c r="T23" s="193">
        <v>3</v>
      </c>
      <c r="U23" s="80" t="s">
        <v>22</v>
      </c>
      <c r="V23" s="8" t="s">
        <v>158</v>
      </c>
      <c r="W23" s="8" t="s">
        <v>158</v>
      </c>
      <c r="X23" s="8" t="s">
        <v>158</v>
      </c>
      <c r="Y23" s="8"/>
      <c r="Z23" s="8"/>
      <c r="AA23" s="8"/>
      <c r="AB23" s="8" t="s">
        <v>158</v>
      </c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80" t="s">
        <v>22</v>
      </c>
      <c r="C24" s="39">
        <f>Q23</f>
        <v>4</v>
      </c>
      <c r="D24" s="24">
        <f>Q23/$R$23</f>
        <v>0.5714285714285714</v>
      </c>
      <c r="M24" s="193"/>
      <c r="N24" s="237" t="s">
        <v>23</v>
      </c>
      <c r="O24" s="238"/>
      <c r="P24" s="239"/>
      <c r="Q24" s="8">
        <f>COUNTA(V24:CC24)</f>
        <v>3</v>
      </c>
      <c r="R24" s="242"/>
      <c r="T24" s="193"/>
      <c r="U24" s="80" t="s">
        <v>64</v>
      </c>
      <c r="V24" s="8"/>
      <c r="W24" s="8"/>
      <c r="X24" s="8"/>
      <c r="Y24" s="8" t="s">
        <v>158</v>
      </c>
      <c r="Z24" s="8" t="s">
        <v>158</v>
      </c>
      <c r="AA24" s="8" t="s">
        <v>158</v>
      </c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80" t="s">
        <v>23</v>
      </c>
      <c r="C25" s="39">
        <f>Q24</f>
        <v>3</v>
      </c>
      <c r="D25" s="24">
        <f>Q24/$R$23</f>
        <v>0.42857142857142855</v>
      </c>
      <c r="F25" s="38" t="s">
        <v>25</v>
      </c>
      <c r="G25" s="38"/>
      <c r="H25" s="38"/>
      <c r="I25" s="75"/>
      <c r="M25" s="231"/>
      <c r="N25" s="232"/>
      <c r="O25" s="232"/>
      <c r="P25" s="232"/>
      <c r="Q25" s="232"/>
      <c r="R25" s="233"/>
      <c r="T25" s="77"/>
      <c r="U25" s="80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7</v>
      </c>
      <c r="D26" s="48">
        <f>SUM(D24:D25)</f>
        <v>1</v>
      </c>
      <c r="F26" s="41" t="s">
        <v>47</v>
      </c>
      <c r="G26" s="81" t="s">
        <v>42</v>
      </c>
      <c r="H26" s="81" t="s">
        <v>41</v>
      </c>
      <c r="J26" s="75"/>
      <c r="K26" s="75"/>
      <c r="M26" s="193">
        <v>4</v>
      </c>
      <c r="N26" s="243" t="s">
        <v>26</v>
      </c>
      <c r="O26" s="243"/>
      <c r="P26" s="243"/>
      <c r="Q26" s="8">
        <f t="shared" ref="Q26:Q34" si="0">COUNTA(V26:CC26)</f>
        <v>0</v>
      </c>
      <c r="R26" s="240">
        <f>SUM(Q26:Q30)</f>
        <v>7</v>
      </c>
      <c r="T26" s="193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>
        <f>Q26/$R$26</f>
        <v>0</v>
      </c>
      <c r="I27" s="25"/>
      <c r="J27" s="25"/>
      <c r="K27" s="25"/>
      <c r="M27" s="193"/>
      <c r="N27" s="243" t="s">
        <v>27</v>
      </c>
      <c r="O27" s="243"/>
      <c r="P27" s="243"/>
      <c r="Q27" s="8">
        <f t="shared" si="0"/>
        <v>3</v>
      </c>
      <c r="R27" s="241"/>
      <c r="T27" s="193"/>
      <c r="U27" s="20" t="s">
        <v>27</v>
      </c>
      <c r="V27" s="8"/>
      <c r="W27" s="8"/>
      <c r="X27" s="8"/>
      <c r="Y27" s="8"/>
      <c r="Z27" s="8" t="s">
        <v>158</v>
      </c>
      <c r="AA27" s="8" t="s">
        <v>158</v>
      </c>
      <c r="AB27" s="8" t="s">
        <v>158</v>
      </c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3</v>
      </c>
      <c r="H28" s="24">
        <f>Q27/$R$26</f>
        <v>0.42857142857142855</v>
      </c>
      <c r="I28" s="25"/>
      <c r="J28" s="25"/>
      <c r="K28" s="25"/>
      <c r="M28" s="193"/>
      <c r="N28" s="243" t="s">
        <v>28</v>
      </c>
      <c r="O28" s="243"/>
      <c r="P28" s="243"/>
      <c r="Q28" s="8">
        <f t="shared" si="0"/>
        <v>4</v>
      </c>
      <c r="R28" s="241"/>
      <c r="T28" s="193"/>
      <c r="U28" s="20" t="s">
        <v>28</v>
      </c>
      <c r="V28" s="8" t="s">
        <v>158</v>
      </c>
      <c r="W28" s="8" t="s">
        <v>158</v>
      </c>
      <c r="X28" s="8" t="s">
        <v>158</v>
      </c>
      <c r="Y28" s="8" t="s">
        <v>158</v>
      </c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81" t="s">
        <v>42</v>
      </c>
      <c r="D29" s="81" t="s">
        <v>41</v>
      </c>
      <c r="E29" s="40"/>
      <c r="F29" s="20" t="s">
        <v>28</v>
      </c>
      <c r="G29" s="39">
        <f>Q28</f>
        <v>4</v>
      </c>
      <c r="H29" s="24">
        <f>Q28/$R$26</f>
        <v>0.5714285714285714</v>
      </c>
      <c r="I29" s="25"/>
      <c r="J29" s="25"/>
      <c r="K29" s="25"/>
      <c r="M29" s="193"/>
      <c r="N29" s="243" t="s">
        <v>29</v>
      </c>
      <c r="O29" s="243"/>
      <c r="P29" s="243"/>
      <c r="Q29" s="8">
        <f t="shared" si="0"/>
        <v>0</v>
      </c>
      <c r="R29" s="241"/>
      <c r="T29" s="193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6</v>
      </c>
      <c r="D30" s="24">
        <f>Q31/$R$31</f>
        <v>0.8571428571428571</v>
      </c>
      <c r="F30" s="20" t="s">
        <v>29</v>
      </c>
      <c r="G30" s="39">
        <f>Q29</f>
        <v>0</v>
      </c>
      <c r="H30" s="24">
        <f>Q29/$R$26</f>
        <v>0</v>
      </c>
      <c r="I30" s="25"/>
      <c r="J30" s="25"/>
      <c r="K30" s="25"/>
      <c r="M30" s="193"/>
      <c r="N30" s="243" t="s">
        <v>30</v>
      </c>
      <c r="O30" s="243"/>
      <c r="P30" s="243"/>
      <c r="Q30" s="8">
        <f t="shared" si="0"/>
        <v>0</v>
      </c>
      <c r="R30" s="242"/>
      <c r="T30" s="193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1</v>
      </c>
      <c r="D31" s="24">
        <f>Q32/$R$31</f>
        <v>0.14285714285714285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93">
        <v>5</v>
      </c>
      <c r="N31" s="237" t="s">
        <v>32</v>
      </c>
      <c r="O31" s="238"/>
      <c r="P31" s="239"/>
      <c r="Q31" s="8">
        <f t="shared" si="0"/>
        <v>6</v>
      </c>
      <c r="R31" s="240">
        <f>SUM(Q31:Q34)</f>
        <v>7</v>
      </c>
      <c r="T31" s="193">
        <v>5</v>
      </c>
      <c r="U31" s="20" t="s">
        <v>65</v>
      </c>
      <c r="V31" s="8" t="s">
        <v>158</v>
      </c>
      <c r="W31" s="8" t="s">
        <v>158</v>
      </c>
      <c r="X31" s="8"/>
      <c r="Y31" s="8" t="s">
        <v>158</v>
      </c>
      <c r="Z31" s="8" t="s">
        <v>158</v>
      </c>
      <c r="AA31" s="8" t="s">
        <v>158</v>
      </c>
      <c r="AB31" s="8" t="s">
        <v>158</v>
      </c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7</v>
      </c>
      <c r="H32" s="48">
        <f>SUM(H27:H31)</f>
        <v>1</v>
      </c>
      <c r="I32" s="19"/>
      <c r="J32" s="19"/>
      <c r="K32" s="19"/>
      <c r="M32" s="193"/>
      <c r="N32" s="237" t="s">
        <v>35</v>
      </c>
      <c r="O32" s="238" t="s">
        <v>35</v>
      </c>
      <c r="P32" s="239" t="s">
        <v>35</v>
      </c>
      <c r="Q32" s="8">
        <f t="shared" si="0"/>
        <v>1</v>
      </c>
      <c r="R32" s="241"/>
      <c r="T32" s="193"/>
      <c r="U32" s="22" t="s">
        <v>66</v>
      </c>
      <c r="V32" s="8"/>
      <c r="W32" s="8"/>
      <c r="X32" s="8" t="s">
        <v>158</v>
      </c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93"/>
      <c r="N33" s="237" t="s">
        <v>33</v>
      </c>
      <c r="O33" s="238" t="s">
        <v>33</v>
      </c>
      <c r="P33" s="239" t="s">
        <v>33</v>
      </c>
      <c r="Q33" s="8">
        <f t="shared" si="0"/>
        <v>0</v>
      </c>
      <c r="R33" s="241"/>
      <c r="T33" s="193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7</v>
      </c>
      <c r="D34" s="24">
        <f>SUM(D30:D33)</f>
        <v>1</v>
      </c>
      <c r="F34" s="21"/>
      <c r="G34" s="21"/>
      <c r="H34" s="19"/>
      <c r="I34" s="19"/>
      <c r="J34" s="19"/>
      <c r="K34" s="19"/>
      <c r="M34" s="193"/>
      <c r="N34" s="237" t="s">
        <v>49</v>
      </c>
      <c r="O34" s="238" t="s">
        <v>34</v>
      </c>
      <c r="P34" s="239" t="s">
        <v>34</v>
      </c>
      <c r="Q34" s="8">
        <f t="shared" si="0"/>
        <v>0</v>
      </c>
      <c r="R34" s="242"/>
      <c r="T34" s="193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75"/>
      <c r="C35" s="75"/>
    </row>
    <row r="36" spans="1:81">
      <c r="B36" s="75"/>
      <c r="C36" s="75"/>
    </row>
    <row r="37" spans="1:81">
      <c r="A37" s="194" t="s">
        <v>70</v>
      </c>
      <c r="B37" s="194"/>
      <c r="C37" s="194"/>
      <c r="D37" s="194"/>
      <c r="E37" s="194"/>
      <c r="F37" s="204"/>
      <c r="G37" s="204"/>
      <c r="H37" s="204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</row>
    <row r="39" spans="1:81">
      <c r="A39" s="194" t="s">
        <v>106</v>
      </c>
      <c r="B39" s="194"/>
      <c r="C39" s="194"/>
      <c r="D39" s="194"/>
      <c r="E39" s="194"/>
      <c r="F39" s="194"/>
      <c r="G39" s="194"/>
      <c r="H39" s="194"/>
      <c r="I39" s="148"/>
      <c r="J39" s="148"/>
      <c r="K39" s="148"/>
    </row>
    <row r="40" spans="1:81">
      <c r="A40" s="194" t="s">
        <v>128</v>
      </c>
      <c r="B40" s="194"/>
      <c r="C40" s="194"/>
      <c r="D40" s="194"/>
      <c r="E40" s="194"/>
      <c r="F40" s="194"/>
      <c r="G40" s="194"/>
      <c r="H40" s="194"/>
      <c r="I40" s="148"/>
    </row>
    <row r="41" spans="1:81">
      <c r="A41" s="148"/>
      <c r="B41" s="147"/>
      <c r="C41" s="147"/>
      <c r="D41" s="147"/>
      <c r="E41" s="147"/>
      <c r="F41" s="147"/>
      <c r="G41" s="147"/>
    </row>
    <row r="42" spans="1:81">
      <c r="A42" s="190" t="s">
        <v>13</v>
      </c>
      <c r="B42" s="190"/>
      <c r="C42" s="190"/>
      <c r="D42" s="190"/>
      <c r="E42" s="190"/>
      <c r="F42" s="190"/>
      <c r="G42" s="196"/>
      <c r="H42" s="199">
        <f>H9</f>
        <v>7</v>
      </c>
      <c r="I42" s="199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34"/>
    </row>
    <row r="43" spans="1:81">
      <c r="A43" s="197" t="s">
        <v>39</v>
      </c>
      <c r="B43" s="197"/>
      <c r="C43" s="197"/>
      <c r="D43" s="197"/>
      <c r="E43" s="197"/>
      <c r="F43" s="197"/>
      <c r="G43" s="198"/>
      <c r="H43" s="199" t="s">
        <v>162</v>
      </c>
      <c r="I43" s="199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V43" s="165"/>
      <c r="W43" s="165"/>
      <c r="X43" s="165"/>
      <c r="Y43" s="165"/>
      <c r="Z43" s="165"/>
      <c r="AA43" s="165"/>
      <c r="AB43" s="165"/>
      <c r="AC43" s="165"/>
      <c r="AD43" s="165"/>
      <c r="AE43" s="165"/>
      <c r="AF43" s="165"/>
      <c r="AG43" s="165"/>
      <c r="AH43" s="165"/>
      <c r="AI43" s="165"/>
      <c r="AJ43" s="165"/>
      <c r="AK43" s="165"/>
      <c r="AL43" s="165"/>
      <c r="AM43" s="165"/>
      <c r="AN43" s="165"/>
      <c r="AO43" s="165"/>
      <c r="AP43" s="165"/>
      <c r="AQ43" s="165"/>
      <c r="AR43" s="165"/>
      <c r="AS43" s="165"/>
      <c r="AT43" s="165"/>
      <c r="AU43" s="165"/>
      <c r="AV43" s="165"/>
      <c r="AW43" s="165"/>
      <c r="AX43" s="165"/>
      <c r="AY43" s="165"/>
      <c r="AZ43" s="165"/>
      <c r="BA43" s="165"/>
      <c r="BB43" s="165"/>
      <c r="BC43" s="165"/>
      <c r="BD43" s="165"/>
      <c r="BE43" s="165"/>
      <c r="BF43" s="165"/>
      <c r="BG43" s="165"/>
      <c r="BH43" s="165"/>
      <c r="BI43" s="165"/>
      <c r="BJ43" s="165"/>
      <c r="BK43" s="165"/>
      <c r="BL43" s="165"/>
      <c r="BM43" s="165"/>
      <c r="BN43" s="165"/>
      <c r="BO43" s="165"/>
      <c r="BP43" s="165"/>
      <c r="BQ43" s="165"/>
      <c r="BR43" s="165"/>
      <c r="BS43" s="165"/>
      <c r="BT43" s="165"/>
      <c r="BU43" s="165"/>
      <c r="BV43" s="165"/>
      <c r="BW43" s="165"/>
      <c r="BX43" s="165"/>
      <c r="BY43" s="165"/>
      <c r="BZ43" s="165"/>
      <c r="CA43" s="165"/>
      <c r="CB43" s="165"/>
      <c r="CC43" s="165"/>
    </row>
    <row r="44" spans="1:81">
      <c r="A44" s="152"/>
      <c r="B44" s="152"/>
      <c r="C44" s="152"/>
      <c r="D44" s="152"/>
      <c r="E44" s="152"/>
      <c r="F44" s="152"/>
      <c r="G44" s="153"/>
      <c r="H44" s="151"/>
      <c r="I44" s="151"/>
      <c r="J44" s="151"/>
      <c r="K44" s="151"/>
      <c r="L44" s="151"/>
      <c r="M44" s="151"/>
      <c r="N44" s="151"/>
      <c r="O44" s="151"/>
      <c r="P44" s="151"/>
      <c r="Q44" s="151"/>
      <c r="R44" s="151"/>
      <c r="S44" s="151"/>
      <c r="T44" s="151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  <c r="AF44" s="164"/>
      <c r="AG44" s="164"/>
      <c r="AH44" s="164"/>
      <c r="AI44" s="164"/>
      <c r="AJ44" s="164"/>
      <c r="AK44" s="164"/>
      <c r="AL44" s="164"/>
      <c r="AM44" s="164"/>
      <c r="AN44" s="164"/>
      <c r="AO44" s="164"/>
      <c r="AP44" s="164"/>
      <c r="AQ44" s="164"/>
      <c r="AR44" s="164"/>
      <c r="AS44" s="164"/>
      <c r="AT44" s="164"/>
      <c r="AU44" s="164"/>
      <c r="AV44" s="164"/>
      <c r="AW44" s="164"/>
      <c r="AX44" s="164"/>
      <c r="AY44" s="164"/>
      <c r="AZ44" s="164"/>
      <c r="BA44" s="164"/>
      <c r="BB44" s="164"/>
      <c r="BC44" s="164"/>
      <c r="BD44" s="164"/>
      <c r="BE44" s="164"/>
      <c r="BF44" s="164"/>
      <c r="BG44" s="164"/>
      <c r="BH44" s="164"/>
      <c r="BI44" s="164"/>
      <c r="BJ44" s="164"/>
      <c r="BK44" s="164"/>
      <c r="BL44" s="164"/>
      <c r="BM44" s="164"/>
      <c r="BN44" s="164"/>
      <c r="BO44" s="164"/>
      <c r="BP44" s="164"/>
      <c r="BQ44" s="164"/>
      <c r="BR44" s="164"/>
      <c r="BS44" s="164"/>
      <c r="BT44" s="164"/>
      <c r="BU44" s="164"/>
      <c r="BV44" s="164"/>
      <c r="BW44" s="164"/>
      <c r="BX44" s="164"/>
      <c r="BY44" s="164"/>
      <c r="BZ44" s="164"/>
      <c r="CA44" s="164"/>
      <c r="CB44" s="164"/>
      <c r="CC44" s="164"/>
    </row>
    <row r="45" spans="1:81">
      <c r="B45" s="203" t="s">
        <v>11</v>
      </c>
      <c r="C45" s="203"/>
      <c r="D45" s="204"/>
    </row>
    <row r="46" spans="1:81">
      <c r="B46" s="75"/>
      <c r="C46" s="75"/>
      <c r="D46" s="76"/>
      <c r="U46" s="34" t="s">
        <v>133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93" t="s">
        <v>0</v>
      </c>
      <c r="B47" s="205" t="s">
        <v>1</v>
      </c>
      <c r="C47" s="206"/>
      <c r="D47" s="206"/>
      <c r="E47" s="206"/>
      <c r="F47" s="206"/>
      <c r="G47" s="207"/>
      <c r="H47" s="186" t="s">
        <v>10</v>
      </c>
      <c r="I47" s="31"/>
      <c r="J47" s="187" t="s">
        <v>69</v>
      </c>
      <c r="K47" s="187"/>
      <c r="N47" s="234" t="s">
        <v>62</v>
      </c>
      <c r="O47" s="235"/>
      <c r="P47" s="235"/>
      <c r="Q47" s="235"/>
      <c r="R47" s="236"/>
      <c r="S47" s="229" t="s">
        <v>63</v>
      </c>
      <c r="V47" s="231" t="s">
        <v>60</v>
      </c>
      <c r="W47" s="232"/>
      <c r="X47" s="232"/>
      <c r="Y47" s="232"/>
      <c r="Z47" s="232"/>
      <c r="AA47" s="232"/>
      <c r="AB47" s="232"/>
      <c r="AC47" s="232"/>
      <c r="AD47" s="232"/>
      <c r="AE47" s="232"/>
      <c r="AF47" s="232"/>
      <c r="AG47" s="232"/>
      <c r="AH47" s="232"/>
      <c r="AI47" s="232"/>
      <c r="AJ47" s="232"/>
      <c r="AK47" s="232"/>
      <c r="AL47" s="232"/>
      <c r="AM47" s="232"/>
      <c r="AN47" s="232"/>
      <c r="AO47" s="232"/>
      <c r="AP47" s="232"/>
      <c r="AQ47" s="232"/>
      <c r="AR47" s="232"/>
      <c r="AS47" s="232"/>
      <c r="AT47" s="232"/>
      <c r="AU47" s="232"/>
      <c r="AV47" s="232"/>
      <c r="AW47" s="232"/>
      <c r="AX47" s="232"/>
      <c r="AY47" s="232"/>
      <c r="AZ47" s="232"/>
      <c r="BA47" s="232"/>
      <c r="BB47" s="232"/>
      <c r="BC47" s="232"/>
      <c r="BD47" s="232"/>
      <c r="BE47" s="232"/>
      <c r="BF47" s="232"/>
      <c r="BG47" s="232"/>
      <c r="BH47" s="232"/>
      <c r="BI47" s="232"/>
      <c r="BJ47" s="232"/>
      <c r="BK47" s="232"/>
      <c r="BL47" s="232"/>
      <c r="BM47" s="232"/>
      <c r="BN47" s="232"/>
      <c r="BO47" s="232"/>
      <c r="BP47" s="232"/>
      <c r="BQ47" s="232"/>
      <c r="BR47" s="232"/>
      <c r="BS47" s="232"/>
      <c r="BT47" s="232"/>
      <c r="BU47" s="232"/>
      <c r="BV47" s="232"/>
      <c r="BW47" s="232"/>
      <c r="BX47" s="232"/>
      <c r="BY47" s="232"/>
      <c r="BZ47" s="232"/>
      <c r="CA47" s="232"/>
      <c r="CB47" s="232"/>
      <c r="CC47" s="233"/>
    </row>
    <row r="48" spans="1:81" ht="24.75" customHeight="1">
      <c r="A48" s="193"/>
      <c r="B48" s="208"/>
      <c r="C48" s="209"/>
      <c r="D48" s="209"/>
      <c r="E48" s="209"/>
      <c r="F48" s="209"/>
      <c r="G48" s="210"/>
      <c r="H48" s="186"/>
      <c r="I48" s="31"/>
      <c r="J48" s="77" t="s">
        <v>42</v>
      </c>
      <c r="K48" s="77" t="s">
        <v>41</v>
      </c>
      <c r="L48" s="6"/>
      <c r="M48" s="10" t="s">
        <v>61</v>
      </c>
      <c r="N48" s="77">
        <v>1</v>
      </c>
      <c r="O48" s="77">
        <v>2</v>
      </c>
      <c r="P48" s="77">
        <v>3</v>
      </c>
      <c r="Q48" s="77">
        <v>4</v>
      </c>
      <c r="R48" s="77">
        <v>5</v>
      </c>
      <c r="S48" s="230"/>
      <c r="T48" s="6"/>
      <c r="U48" s="183" t="s">
        <v>61</v>
      </c>
      <c r="V48" s="184">
        <v>1</v>
      </c>
      <c r="W48" s="184">
        <v>2</v>
      </c>
      <c r="X48" s="184">
        <v>3</v>
      </c>
      <c r="Y48" s="184">
        <v>4</v>
      </c>
      <c r="Z48" s="184">
        <v>5</v>
      </c>
      <c r="AA48" s="184">
        <v>6</v>
      </c>
      <c r="AB48" s="184">
        <v>7</v>
      </c>
      <c r="AC48" s="184">
        <v>8</v>
      </c>
      <c r="AD48" s="184">
        <v>9</v>
      </c>
      <c r="AE48" s="184">
        <v>10</v>
      </c>
      <c r="AF48" s="184">
        <v>11</v>
      </c>
      <c r="AG48" s="184">
        <v>12</v>
      </c>
      <c r="AH48" s="184">
        <v>13</v>
      </c>
      <c r="AI48" s="184">
        <v>14</v>
      </c>
      <c r="AJ48" s="184">
        <v>15</v>
      </c>
      <c r="AK48" s="184">
        <v>16</v>
      </c>
      <c r="AL48" s="184">
        <v>17</v>
      </c>
      <c r="AM48" s="184">
        <v>18</v>
      </c>
      <c r="AN48" s="184">
        <v>19</v>
      </c>
      <c r="AO48" s="184">
        <v>20</v>
      </c>
      <c r="AP48" s="184">
        <v>21</v>
      </c>
      <c r="AQ48" s="184">
        <v>22</v>
      </c>
      <c r="AR48" s="184">
        <v>23</v>
      </c>
      <c r="AS48" s="184">
        <v>24</v>
      </c>
      <c r="AT48" s="184">
        <v>25</v>
      </c>
      <c r="AU48" s="184">
        <v>26</v>
      </c>
      <c r="AV48" s="184">
        <v>27</v>
      </c>
      <c r="AW48" s="184">
        <v>28</v>
      </c>
      <c r="AX48" s="184">
        <v>29</v>
      </c>
      <c r="AY48" s="184">
        <v>30</v>
      </c>
      <c r="AZ48" s="184">
        <v>31</v>
      </c>
      <c r="BA48" s="184">
        <v>32</v>
      </c>
      <c r="BB48" s="184">
        <v>33</v>
      </c>
      <c r="BC48" s="184">
        <v>34</v>
      </c>
      <c r="BD48" s="184">
        <v>35</v>
      </c>
      <c r="BE48" s="184">
        <v>36</v>
      </c>
      <c r="BF48" s="184">
        <v>37</v>
      </c>
      <c r="BG48" s="184">
        <v>38</v>
      </c>
      <c r="BH48" s="184">
        <v>39</v>
      </c>
      <c r="BI48" s="184">
        <v>40</v>
      </c>
      <c r="BJ48" s="184">
        <v>41</v>
      </c>
      <c r="BK48" s="184">
        <v>42</v>
      </c>
      <c r="BL48" s="184">
        <v>43</v>
      </c>
      <c r="BM48" s="184">
        <v>44</v>
      </c>
      <c r="BN48" s="184">
        <v>45</v>
      </c>
      <c r="BO48" s="184">
        <v>46</v>
      </c>
      <c r="BP48" s="184">
        <v>47</v>
      </c>
      <c r="BQ48" s="184">
        <v>48</v>
      </c>
      <c r="BR48" s="184">
        <v>49</v>
      </c>
      <c r="BS48" s="184">
        <v>50</v>
      </c>
      <c r="BT48" s="184">
        <v>51</v>
      </c>
      <c r="BU48" s="184">
        <v>52</v>
      </c>
      <c r="BV48" s="184">
        <v>53</v>
      </c>
      <c r="BW48" s="184">
        <v>54</v>
      </c>
      <c r="BX48" s="184">
        <v>55</v>
      </c>
      <c r="BY48" s="184">
        <v>56</v>
      </c>
      <c r="BZ48" s="184">
        <v>57</v>
      </c>
      <c r="CA48" s="184">
        <v>58</v>
      </c>
      <c r="CB48" s="184">
        <v>59</v>
      </c>
      <c r="CC48" s="184">
        <v>60</v>
      </c>
    </row>
    <row r="49" spans="1:81" ht="12.75" customHeight="1">
      <c r="A49" s="12">
        <v>1</v>
      </c>
      <c r="B49" s="200" t="s">
        <v>2</v>
      </c>
      <c r="C49" s="201"/>
      <c r="D49" s="201"/>
      <c r="E49" s="201"/>
      <c r="F49" s="201"/>
      <c r="G49" s="202"/>
      <c r="H49" s="30">
        <f>(N49*$N$48+O49*$O$48+P49*$P$48+Q49*$Q$48+R49*$R$48)/S49</f>
        <v>5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7</v>
      </c>
      <c r="S49" s="12">
        <f>SUM(N49:R49)</f>
        <v>7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144"/>
      <c r="BA49" s="144"/>
      <c r="BB49" s="144"/>
      <c r="BC49" s="144"/>
      <c r="BD49" s="144"/>
      <c r="BE49" s="144"/>
      <c r="BF49" s="144"/>
      <c r="BG49" s="144"/>
      <c r="BH49" s="144"/>
      <c r="BI49" s="144"/>
      <c r="BJ49" s="144"/>
      <c r="BK49" s="144"/>
      <c r="BL49" s="144"/>
      <c r="BM49" s="144"/>
      <c r="BN49" s="144"/>
      <c r="BO49" s="144"/>
      <c r="BP49" s="144"/>
      <c r="BQ49" s="144"/>
      <c r="BR49" s="144"/>
      <c r="BS49" s="144"/>
      <c r="BT49" s="144"/>
      <c r="BU49" s="144"/>
      <c r="BV49" s="144"/>
      <c r="BW49" s="144"/>
      <c r="BX49" s="144"/>
      <c r="BY49" s="144"/>
      <c r="BZ49" s="144"/>
      <c r="CA49" s="144"/>
      <c r="CB49" s="144"/>
      <c r="CC49" s="144"/>
    </row>
    <row r="50" spans="1:81" ht="12.75" customHeight="1">
      <c r="A50" s="12">
        <v>2</v>
      </c>
      <c r="B50" s="200" t="s">
        <v>3</v>
      </c>
      <c r="C50" s="201"/>
      <c r="D50" s="201"/>
      <c r="E50" s="201"/>
      <c r="F50" s="201"/>
      <c r="G50" s="202"/>
      <c r="H50" s="30">
        <f t="shared" ref="H50:H57" si="1">(N50*$N$48+O50*$O$48+P50*$P$48+Q50*$Q$48+R50*$R$48)/S50</f>
        <v>5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7</v>
      </c>
      <c r="S50" s="12">
        <f t="shared" ref="S50:S57" si="4">SUM(N50:R50)</f>
        <v>7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144"/>
      <c r="BA50" s="144"/>
      <c r="BB50" s="144"/>
      <c r="BC50" s="144"/>
      <c r="BD50" s="144"/>
      <c r="BE50" s="144"/>
      <c r="BF50" s="144"/>
      <c r="BG50" s="144"/>
      <c r="BH50" s="144"/>
      <c r="BI50" s="144"/>
      <c r="BJ50" s="144"/>
      <c r="BK50" s="144"/>
      <c r="BL50" s="144"/>
      <c r="BM50" s="144"/>
      <c r="BN50" s="144"/>
      <c r="BO50" s="144"/>
      <c r="BP50" s="144"/>
      <c r="BQ50" s="144"/>
      <c r="BR50" s="144"/>
      <c r="BS50" s="144"/>
      <c r="BT50" s="144"/>
      <c r="BU50" s="144"/>
      <c r="BV50" s="144"/>
      <c r="BW50" s="144"/>
      <c r="BX50" s="144"/>
      <c r="BY50" s="144"/>
      <c r="BZ50" s="144"/>
      <c r="CA50" s="144"/>
      <c r="CB50" s="144"/>
      <c r="CC50" s="144"/>
    </row>
    <row r="51" spans="1:81" ht="12.75" customHeight="1">
      <c r="A51" s="12">
        <v>3</v>
      </c>
      <c r="B51" s="200" t="s">
        <v>4</v>
      </c>
      <c r="C51" s="201"/>
      <c r="D51" s="201"/>
      <c r="E51" s="201"/>
      <c r="F51" s="201"/>
      <c r="G51" s="202"/>
      <c r="H51" s="30">
        <f t="shared" si="1"/>
        <v>5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7</v>
      </c>
      <c r="S51" s="12">
        <f t="shared" si="4"/>
        <v>7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144"/>
      <c r="BA51" s="144"/>
      <c r="BB51" s="144"/>
      <c r="BC51" s="144"/>
      <c r="BD51" s="144"/>
      <c r="BE51" s="144"/>
      <c r="BF51" s="144"/>
      <c r="BG51" s="144"/>
      <c r="BH51" s="144"/>
      <c r="BI51" s="144"/>
      <c r="BJ51" s="144"/>
      <c r="BK51" s="144"/>
      <c r="BL51" s="144"/>
      <c r="BM51" s="144"/>
      <c r="BN51" s="144"/>
      <c r="BO51" s="144"/>
      <c r="BP51" s="144"/>
      <c r="BQ51" s="144"/>
      <c r="BR51" s="144"/>
      <c r="BS51" s="144"/>
      <c r="BT51" s="144"/>
      <c r="BU51" s="144"/>
      <c r="BV51" s="144"/>
      <c r="BW51" s="144"/>
      <c r="BX51" s="144"/>
      <c r="BY51" s="144"/>
      <c r="BZ51" s="144"/>
      <c r="CA51" s="144"/>
      <c r="CB51" s="144"/>
      <c r="CC51" s="144"/>
    </row>
    <row r="52" spans="1:81" ht="12.75" customHeight="1">
      <c r="A52" s="12">
        <v>4</v>
      </c>
      <c r="B52" s="200" t="s">
        <v>5</v>
      </c>
      <c r="C52" s="201"/>
      <c r="D52" s="201"/>
      <c r="E52" s="201"/>
      <c r="F52" s="201"/>
      <c r="G52" s="202"/>
      <c r="H52" s="30">
        <f t="shared" si="1"/>
        <v>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7</v>
      </c>
      <c r="S52" s="12">
        <f t="shared" si="4"/>
        <v>7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144"/>
      <c r="BA52" s="144"/>
      <c r="BB52" s="144"/>
      <c r="BC52" s="144"/>
      <c r="BD52" s="144"/>
      <c r="BE52" s="144"/>
      <c r="BF52" s="144"/>
      <c r="BG52" s="144"/>
      <c r="BH52" s="144"/>
      <c r="BI52" s="144"/>
      <c r="BJ52" s="144"/>
      <c r="BK52" s="144"/>
      <c r="BL52" s="144"/>
      <c r="BM52" s="144"/>
      <c r="BN52" s="144"/>
      <c r="BO52" s="144"/>
      <c r="BP52" s="144"/>
      <c r="BQ52" s="144"/>
      <c r="BR52" s="144"/>
      <c r="BS52" s="144"/>
      <c r="BT52" s="144"/>
      <c r="BU52" s="144"/>
      <c r="BV52" s="144"/>
      <c r="BW52" s="144"/>
      <c r="BX52" s="144"/>
      <c r="BY52" s="144"/>
      <c r="BZ52" s="144"/>
      <c r="CA52" s="144"/>
      <c r="CB52" s="144"/>
      <c r="CC52" s="144"/>
    </row>
    <row r="53" spans="1:81" ht="12.75" customHeight="1">
      <c r="A53" s="12">
        <v>5</v>
      </c>
      <c r="B53" s="200" t="s">
        <v>6</v>
      </c>
      <c r="C53" s="201"/>
      <c r="D53" s="201"/>
      <c r="E53" s="201"/>
      <c r="F53" s="201"/>
      <c r="G53" s="202"/>
      <c r="H53" s="30">
        <f t="shared" si="1"/>
        <v>5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7</v>
      </c>
      <c r="S53" s="12">
        <f t="shared" si="4"/>
        <v>7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144"/>
      <c r="BA53" s="144"/>
      <c r="BB53" s="144"/>
      <c r="BC53" s="144"/>
      <c r="BD53" s="144"/>
      <c r="BE53" s="144"/>
      <c r="BF53" s="144"/>
      <c r="BG53" s="144"/>
      <c r="BH53" s="144"/>
      <c r="BI53" s="144"/>
      <c r="BJ53" s="144"/>
      <c r="BK53" s="144"/>
      <c r="BL53" s="144"/>
      <c r="BM53" s="144"/>
      <c r="BN53" s="144"/>
      <c r="BO53" s="144"/>
      <c r="BP53" s="144"/>
      <c r="BQ53" s="144"/>
      <c r="BR53" s="144"/>
      <c r="BS53" s="144"/>
      <c r="BT53" s="144"/>
      <c r="BU53" s="144"/>
      <c r="BV53" s="144"/>
      <c r="BW53" s="144"/>
      <c r="BX53" s="144"/>
      <c r="BY53" s="144"/>
      <c r="BZ53" s="144"/>
      <c r="CA53" s="144"/>
      <c r="CB53" s="144"/>
      <c r="CC53" s="144"/>
    </row>
    <row r="54" spans="1:81" ht="12.75" customHeight="1">
      <c r="A54" s="12">
        <v>6</v>
      </c>
      <c r="B54" s="200" t="s">
        <v>7</v>
      </c>
      <c r="C54" s="201"/>
      <c r="D54" s="201"/>
      <c r="E54" s="201"/>
      <c r="F54" s="201"/>
      <c r="G54" s="202"/>
      <c r="H54" s="30">
        <f t="shared" si="1"/>
        <v>4.8571428571428568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1</v>
      </c>
      <c r="R54" s="12">
        <f>COUNTIF($V$54:$CC$54,R48)</f>
        <v>6</v>
      </c>
      <c r="S54" s="12">
        <f t="shared" si="4"/>
        <v>7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4</v>
      </c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144"/>
      <c r="BA54" s="144"/>
      <c r="BB54" s="144"/>
      <c r="BC54" s="144"/>
      <c r="BD54" s="144"/>
      <c r="BE54" s="144"/>
      <c r="BF54" s="144"/>
      <c r="BG54" s="144"/>
      <c r="BH54" s="144"/>
      <c r="BI54" s="144"/>
      <c r="BJ54" s="144"/>
      <c r="BK54" s="144"/>
      <c r="BL54" s="144"/>
      <c r="BM54" s="144"/>
      <c r="BN54" s="144"/>
      <c r="BO54" s="144"/>
      <c r="BP54" s="144"/>
      <c r="BQ54" s="144"/>
      <c r="BR54" s="144"/>
      <c r="BS54" s="144"/>
      <c r="BT54" s="144"/>
      <c r="BU54" s="144"/>
      <c r="BV54" s="144"/>
      <c r="BW54" s="144"/>
      <c r="BX54" s="144"/>
      <c r="BY54" s="144"/>
      <c r="BZ54" s="144"/>
      <c r="CA54" s="144"/>
      <c r="CB54" s="144"/>
      <c r="CC54" s="144"/>
    </row>
    <row r="55" spans="1:81" ht="30" customHeight="1">
      <c r="A55" s="12">
        <v>7</v>
      </c>
      <c r="B55" s="200" t="s">
        <v>8</v>
      </c>
      <c r="C55" s="201"/>
      <c r="D55" s="201"/>
      <c r="E55" s="201"/>
      <c r="F55" s="201"/>
      <c r="G55" s="202"/>
      <c r="H55" s="30">
        <f t="shared" si="1"/>
        <v>5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7</v>
      </c>
      <c r="S55" s="12">
        <f t="shared" si="4"/>
        <v>7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144"/>
      <c r="BA55" s="144"/>
      <c r="BB55" s="144"/>
      <c r="BC55" s="144"/>
      <c r="BD55" s="144"/>
      <c r="BE55" s="144"/>
      <c r="BF55" s="144"/>
      <c r="BG55" s="144"/>
      <c r="BH55" s="144"/>
      <c r="BI55" s="144"/>
      <c r="BJ55" s="144"/>
      <c r="BK55" s="144"/>
      <c r="BL55" s="144"/>
      <c r="BM55" s="144"/>
      <c r="BN55" s="144"/>
      <c r="BO55" s="144"/>
      <c r="BP55" s="144"/>
      <c r="BQ55" s="144"/>
      <c r="BR55" s="144"/>
      <c r="BS55" s="144"/>
      <c r="BT55" s="144"/>
      <c r="BU55" s="144"/>
      <c r="BV55" s="144"/>
      <c r="BW55" s="144"/>
      <c r="BX55" s="144"/>
      <c r="BY55" s="144"/>
      <c r="BZ55" s="144"/>
      <c r="CA55" s="144"/>
      <c r="CB55" s="144"/>
      <c r="CC55" s="144"/>
    </row>
    <row r="56" spans="1:81" ht="30" customHeight="1">
      <c r="A56" s="12">
        <v>8</v>
      </c>
      <c r="B56" s="200" t="s">
        <v>9</v>
      </c>
      <c r="C56" s="201"/>
      <c r="D56" s="201"/>
      <c r="E56" s="201"/>
      <c r="F56" s="201"/>
      <c r="G56" s="202"/>
      <c r="H56" s="30">
        <f t="shared" si="1"/>
        <v>4.8571428571428568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1</v>
      </c>
      <c r="R56" s="12">
        <f>COUNTIF($V$56:$CC$56,R48)</f>
        <v>6</v>
      </c>
      <c r="S56" s="12">
        <f t="shared" si="4"/>
        <v>7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4</v>
      </c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144"/>
      <c r="BA56" s="144"/>
      <c r="BB56" s="144"/>
      <c r="BC56" s="144"/>
      <c r="BD56" s="144"/>
      <c r="BE56" s="144"/>
      <c r="BF56" s="144"/>
      <c r="BG56" s="144"/>
      <c r="BH56" s="144"/>
      <c r="BI56" s="144"/>
      <c r="BJ56" s="144"/>
      <c r="BK56" s="144"/>
      <c r="BL56" s="144"/>
      <c r="BM56" s="144"/>
      <c r="BN56" s="144"/>
      <c r="BO56" s="144"/>
      <c r="BP56" s="144"/>
      <c r="BQ56" s="144"/>
      <c r="BR56" s="144"/>
      <c r="BS56" s="144"/>
      <c r="BT56" s="144"/>
      <c r="BU56" s="144"/>
      <c r="BV56" s="144"/>
      <c r="BW56" s="144"/>
      <c r="BX56" s="144"/>
      <c r="BY56" s="144"/>
      <c r="BZ56" s="144"/>
      <c r="CA56" s="144"/>
      <c r="CB56" s="144"/>
      <c r="CC56" s="144"/>
    </row>
    <row r="57" spans="1:81" ht="27" customHeight="1">
      <c r="A57" s="12">
        <v>9</v>
      </c>
      <c r="B57" s="200" t="s">
        <v>43</v>
      </c>
      <c r="C57" s="201"/>
      <c r="D57" s="201"/>
      <c r="E57" s="201"/>
      <c r="F57" s="201"/>
      <c r="G57" s="202"/>
      <c r="H57" s="30">
        <f t="shared" si="1"/>
        <v>5</v>
      </c>
      <c r="I57" s="32"/>
      <c r="J57" s="46">
        <f t="shared" si="2"/>
        <v>1</v>
      </c>
      <c r="K57" s="47">
        <f>J57/(J57+S57)</f>
        <v>0.14285714285714285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6</v>
      </c>
      <c r="S57" s="12">
        <f t="shared" si="4"/>
        <v>6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144"/>
      <c r="BA57" s="144"/>
      <c r="BB57" s="144"/>
      <c r="BC57" s="144"/>
      <c r="BD57" s="144"/>
      <c r="BE57" s="144"/>
      <c r="BF57" s="144"/>
      <c r="BG57" s="144"/>
      <c r="BH57" s="144"/>
      <c r="BI57" s="144"/>
      <c r="BJ57" s="144"/>
      <c r="BK57" s="144"/>
      <c r="BL57" s="144"/>
      <c r="BM57" s="144"/>
      <c r="BN57" s="144"/>
      <c r="BO57" s="144"/>
      <c r="BP57" s="144"/>
      <c r="BQ57" s="144"/>
      <c r="BR57" s="144"/>
      <c r="BS57" s="144"/>
      <c r="BT57" s="144"/>
      <c r="BU57" s="144"/>
      <c r="BV57" s="144"/>
      <c r="BW57" s="144"/>
      <c r="BX57" s="144"/>
      <c r="BY57" s="144"/>
      <c r="BZ57" s="144"/>
      <c r="CA57" s="144"/>
      <c r="CB57" s="144"/>
      <c r="CC57" s="144"/>
    </row>
    <row r="58" spans="1:81" ht="27.75" customHeight="1">
      <c r="A58" s="212" t="s">
        <v>12</v>
      </c>
      <c r="B58" s="213"/>
      <c r="C58" s="213"/>
      <c r="D58" s="213"/>
      <c r="E58" s="213"/>
      <c r="F58" s="213"/>
      <c r="G58" s="214"/>
      <c r="H58" s="56">
        <f>AVERAGE(H49:H57)</f>
        <v>4.9682539682539684</v>
      </c>
      <c r="I58" s="49"/>
      <c r="J58" s="211" t="s">
        <v>68</v>
      </c>
      <c r="K58" s="211"/>
      <c r="L58" s="50">
        <f>SUM(J49:J57)</f>
        <v>1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91</v>
      </c>
    </row>
    <row r="62" spans="1:81">
      <c r="B62" s="15" t="s">
        <v>93</v>
      </c>
      <c r="D62" t="s">
        <v>157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A4:H4"/>
    <mergeCell ref="A6:H6"/>
    <mergeCell ref="A7:H7"/>
    <mergeCell ref="A9:G9"/>
    <mergeCell ref="H9:I9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CC150"/>
  <sheetViews>
    <sheetView workbookViewId="0">
      <selection activeCell="J18" sqref="J18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69"/>
      <c r="L1" s="69"/>
      <c r="M1" s="69"/>
      <c r="N1" s="69"/>
      <c r="O1" s="69"/>
      <c r="P1" s="69"/>
      <c r="Q1" s="69"/>
      <c r="R1" s="69"/>
      <c r="S1" s="69"/>
      <c r="T1" s="69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69"/>
      <c r="L2" s="69"/>
      <c r="M2" s="69"/>
      <c r="N2" s="69"/>
      <c r="O2" s="69"/>
      <c r="P2" s="69"/>
      <c r="Q2" s="69"/>
      <c r="R2" s="69"/>
      <c r="S2" s="69"/>
      <c r="T2" s="69"/>
    </row>
    <row r="4" spans="1:81">
      <c r="A4" s="194" t="s">
        <v>159</v>
      </c>
      <c r="B4" s="194"/>
      <c r="C4" s="194"/>
      <c r="D4" s="194"/>
      <c r="E4" s="194"/>
      <c r="F4" s="204"/>
      <c r="G4" s="204"/>
      <c r="H4" s="204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</row>
    <row r="6" spans="1:81">
      <c r="A6" s="194" t="s">
        <v>106</v>
      </c>
      <c r="B6" s="194"/>
      <c r="C6" s="194"/>
      <c r="D6" s="194"/>
      <c r="E6" s="194"/>
      <c r="F6" s="194"/>
      <c r="G6" s="194"/>
      <c r="H6" s="194"/>
      <c r="I6" s="82"/>
      <c r="J6" s="82"/>
      <c r="K6" s="82"/>
    </row>
    <row r="7" spans="1:81">
      <c r="A7" s="194" t="s">
        <v>129</v>
      </c>
      <c r="B7" s="194"/>
      <c r="C7" s="194"/>
      <c r="D7" s="194"/>
      <c r="E7" s="194"/>
      <c r="F7" s="194"/>
      <c r="G7" s="194"/>
      <c r="H7" s="194"/>
      <c r="I7" s="82"/>
    </row>
    <row r="8" spans="1:81">
      <c r="A8" s="82"/>
      <c r="B8" s="76"/>
      <c r="C8" s="76"/>
      <c r="D8" s="76"/>
      <c r="E8" s="76"/>
      <c r="F8" s="76"/>
      <c r="G8" s="76"/>
    </row>
    <row r="9" spans="1:81">
      <c r="A9" s="190" t="s">
        <v>13</v>
      </c>
      <c r="B9" s="190"/>
      <c r="C9" s="190"/>
      <c r="D9" s="190"/>
      <c r="E9" s="190"/>
      <c r="F9" s="190"/>
      <c r="G9" s="196"/>
      <c r="H9" s="199">
        <v>14</v>
      </c>
      <c r="I9" s="199"/>
      <c r="J9" s="72"/>
      <c r="K9" s="72"/>
      <c r="L9" s="72"/>
      <c r="M9" s="72"/>
      <c r="N9" s="72"/>
      <c r="O9" s="72"/>
      <c r="P9" s="72"/>
      <c r="Q9" s="72"/>
      <c r="R9" s="72"/>
      <c r="S9" s="72"/>
      <c r="T9" s="34" t="s">
        <v>44</v>
      </c>
    </row>
    <row r="10" spans="1:81">
      <c r="A10" s="197" t="s">
        <v>39</v>
      </c>
      <c r="B10" s="197"/>
      <c r="C10" s="197"/>
      <c r="D10" s="197"/>
      <c r="E10" s="197"/>
      <c r="F10" s="197"/>
      <c r="G10" s="198"/>
      <c r="H10" s="199" t="s">
        <v>162</v>
      </c>
      <c r="I10" s="199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V10" s="244" t="s">
        <v>16</v>
      </c>
      <c r="W10" s="244"/>
      <c r="X10" s="244"/>
      <c r="Y10" s="244"/>
      <c r="Z10" s="244"/>
      <c r="AA10" s="244"/>
      <c r="AB10" s="244"/>
      <c r="AC10" s="244"/>
      <c r="AD10" s="244"/>
      <c r="AE10" s="244"/>
      <c r="AF10" s="244"/>
      <c r="AG10" s="244"/>
      <c r="AH10" s="244"/>
      <c r="AI10" s="244"/>
      <c r="AJ10" s="244"/>
      <c r="AK10" s="244"/>
      <c r="AL10" s="244"/>
      <c r="AM10" s="244"/>
      <c r="AN10" s="244"/>
      <c r="AO10" s="244"/>
      <c r="AP10" s="244"/>
      <c r="AQ10" s="244"/>
      <c r="AR10" s="244"/>
      <c r="AS10" s="244"/>
      <c r="AT10" s="244"/>
      <c r="AU10" s="244"/>
      <c r="AV10" s="244"/>
      <c r="AW10" s="244"/>
      <c r="AX10" s="244"/>
      <c r="AY10" s="244"/>
      <c r="AZ10" s="244"/>
      <c r="BA10" s="244"/>
      <c r="BB10" s="244"/>
      <c r="BC10" s="244"/>
      <c r="BD10" s="244"/>
      <c r="BE10" s="244"/>
      <c r="BF10" s="244"/>
      <c r="BG10" s="244"/>
      <c r="BH10" s="244"/>
      <c r="BI10" s="244"/>
      <c r="BJ10" s="244"/>
      <c r="BK10" s="244"/>
      <c r="BL10" s="244"/>
      <c r="BM10" s="244"/>
      <c r="BN10" s="244"/>
      <c r="BO10" s="244"/>
      <c r="BP10" s="244"/>
      <c r="BQ10" s="244"/>
      <c r="BR10" s="244"/>
      <c r="BS10" s="244"/>
      <c r="BT10" s="244"/>
      <c r="BU10" s="244"/>
      <c r="BV10" s="244"/>
      <c r="BW10" s="244"/>
      <c r="BX10" s="244"/>
      <c r="BY10" s="244"/>
      <c r="BZ10" s="244"/>
      <c r="CA10" s="244"/>
      <c r="CB10" s="244"/>
      <c r="CC10" s="244"/>
    </row>
    <row r="11" spans="1:81">
      <c r="A11" s="73"/>
      <c r="B11" s="73"/>
      <c r="C11" s="73"/>
      <c r="D11" s="73"/>
      <c r="E11" s="73"/>
      <c r="F11" s="73"/>
      <c r="G11" s="74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</row>
    <row r="12" spans="1:81">
      <c r="A12" s="73"/>
      <c r="B12" s="73"/>
      <c r="C12" s="73"/>
      <c r="D12" s="73"/>
      <c r="E12" s="73"/>
      <c r="F12" s="73"/>
      <c r="G12" s="74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</row>
    <row r="13" spans="1:81">
      <c r="V13" s="245" t="s">
        <v>60</v>
      </c>
      <c r="W13" s="245"/>
      <c r="X13" s="245"/>
      <c r="Y13" s="245"/>
      <c r="Z13" s="245"/>
      <c r="AA13" s="245"/>
      <c r="AB13" s="245"/>
      <c r="AC13" s="245"/>
      <c r="AD13" s="245"/>
      <c r="AE13" s="245"/>
      <c r="AF13" s="245"/>
      <c r="AG13" s="245"/>
      <c r="AH13" s="245"/>
      <c r="AI13" s="245"/>
      <c r="AJ13" s="245"/>
      <c r="AK13" s="245"/>
      <c r="AL13" s="245"/>
      <c r="AM13" s="245"/>
      <c r="AN13" s="245"/>
      <c r="AO13" s="245"/>
      <c r="AP13" s="245"/>
      <c r="AQ13" s="245"/>
      <c r="AR13" s="245"/>
      <c r="AS13" s="245"/>
      <c r="AT13" s="245"/>
      <c r="AU13" s="245"/>
      <c r="AV13" s="245"/>
      <c r="AW13" s="245"/>
      <c r="AX13" s="245"/>
      <c r="AY13" s="245"/>
      <c r="AZ13" s="245"/>
      <c r="BA13" s="245"/>
      <c r="BB13" s="245"/>
      <c r="BC13" s="245"/>
      <c r="BD13" s="245"/>
      <c r="BE13" s="245"/>
      <c r="BF13" s="245"/>
      <c r="BG13" s="245"/>
      <c r="BH13" s="245"/>
      <c r="BI13" s="245"/>
      <c r="BJ13" s="245"/>
      <c r="BK13" s="245"/>
      <c r="BL13" s="245"/>
      <c r="BM13" s="245"/>
      <c r="BN13" s="245"/>
      <c r="BO13" s="245"/>
      <c r="BP13" s="245"/>
      <c r="BQ13" s="245"/>
      <c r="BR13" s="245"/>
      <c r="BS13" s="245"/>
      <c r="BT13" s="245"/>
      <c r="BU13" s="245"/>
      <c r="BV13" s="245"/>
      <c r="BW13" s="245"/>
      <c r="BX13" s="245"/>
      <c r="BY13" s="245"/>
      <c r="BZ13" s="245"/>
      <c r="CA13" s="245"/>
      <c r="CB13" s="245"/>
      <c r="CC13" s="245"/>
    </row>
    <row r="14" spans="1:81">
      <c r="A14" s="189" t="s">
        <v>16</v>
      </c>
      <c r="B14" s="190"/>
      <c r="C14" s="190"/>
      <c r="D14" s="190"/>
      <c r="E14" s="190"/>
      <c r="F14" s="190"/>
      <c r="G14" s="190"/>
      <c r="H14" s="190"/>
      <c r="I14" s="70"/>
      <c r="J14" s="70"/>
      <c r="K14" s="70"/>
      <c r="N14" s="246" t="s">
        <v>45</v>
      </c>
      <c r="O14" s="199"/>
      <c r="P14" s="199"/>
      <c r="Q14" s="81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69"/>
      <c r="B15" s="70"/>
      <c r="C15" s="70"/>
      <c r="D15" s="70"/>
      <c r="E15" s="70"/>
      <c r="F15" s="70"/>
      <c r="G15" s="70"/>
      <c r="H15" s="70"/>
      <c r="I15" s="70"/>
      <c r="J15" s="70"/>
      <c r="K15" s="70"/>
      <c r="M15" s="193">
        <v>1</v>
      </c>
      <c r="N15" s="247" t="s">
        <v>14</v>
      </c>
      <c r="O15" s="248"/>
      <c r="P15" s="249"/>
      <c r="Q15" s="8">
        <f>COUNTA(V15:CC15)</f>
        <v>0</v>
      </c>
      <c r="R15" s="240">
        <f>SUM(Q15:Q16)</f>
        <v>14</v>
      </c>
      <c r="T15" s="193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75" t="s">
        <v>46</v>
      </c>
      <c r="C16" s="75"/>
      <c r="F16" s="191" t="s">
        <v>17</v>
      </c>
      <c r="G16" s="191"/>
      <c r="H16" s="192"/>
      <c r="I16" s="71"/>
      <c r="J16" s="71"/>
      <c r="K16" s="71"/>
      <c r="M16" s="193"/>
      <c r="N16" s="237" t="s">
        <v>15</v>
      </c>
      <c r="O16" s="238"/>
      <c r="P16" s="239"/>
      <c r="Q16" s="8">
        <f>COUNTA(V16:CC16)</f>
        <v>14</v>
      </c>
      <c r="R16" s="242"/>
      <c r="T16" s="193"/>
      <c r="U16" s="80" t="s">
        <v>15</v>
      </c>
      <c r="V16" s="8" t="s">
        <v>158</v>
      </c>
      <c r="W16" s="8" t="s">
        <v>158</v>
      </c>
      <c r="X16" s="8" t="s">
        <v>158</v>
      </c>
      <c r="Y16" s="8" t="s">
        <v>158</v>
      </c>
      <c r="Z16" s="8" t="s">
        <v>158</v>
      </c>
      <c r="AA16" s="8" t="s">
        <v>158</v>
      </c>
      <c r="AB16" s="8" t="s">
        <v>158</v>
      </c>
      <c r="AC16" s="8" t="s">
        <v>158</v>
      </c>
      <c r="AD16" s="8" t="s">
        <v>158</v>
      </c>
      <c r="AE16" s="8" t="s">
        <v>158</v>
      </c>
      <c r="AF16" s="8" t="s">
        <v>158</v>
      </c>
      <c r="AG16" s="8" t="s">
        <v>158</v>
      </c>
      <c r="AH16" s="8" t="s">
        <v>158</v>
      </c>
      <c r="AI16" s="8" t="s">
        <v>158</v>
      </c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81" t="s">
        <v>42</v>
      </c>
      <c r="D17" s="81" t="s">
        <v>41</v>
      </c>
      <c r="F17" s="41" t="s">
        <v>47</v>
      </c>
      <c r="G17" s="81" t="s">
        <v>42</v>
      </c>
      <c r="H17" s="81" t="s">
        <v>41</v>
      </c>
      <c r="I17" s="71"/>
      <c r="J17" s="71"/>
      <c r="K17" s="71"/>
      <c r="M17" s="231"/>
      <c r="N17" s="232"/>
      <c r="O17" s="232"/>
      <c r="P17" s="232"/>
      <c r="Q17" s="232"/>
      <c r="R17" s="233"/>
      <c r="T17" s="77"/>
      <c r="U17" s="80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68">
        <f>Q15</f>
        <v>0</v>
      </c>
      <c r="D18" s="24">
        <f>Q15/$R$15</f>
        <v>0</v>
      </c>
      <c r="F18" s="80" t="s">
        <v>18</v>
      </c>
      <c r="G18" s="39">
        <f>Q18</f>
        <v>0</v>
      </c>
      <c r="H18" s="24">
        <f>Q18/$R$18</f>
        <v>0</v>
      </c>
      <c r="I18" s="25"/>
      <c r="J18" s="25"/>
      <c r="K18" s="25"/>
      <c r="M18" s="193">
        <v>2</v>
      </c>
      <c r="N18" s="237" t="s">
        <v>18</v>
      </c>
      <c r="O18" s="238"/>
      <c r="P18" s="239"/>
      <c r="Q18" s="8">
        <f>COUNTA(V18:CC18)</f>
        <v>0</v>
      </c>
      <c r="R18" s="240">
        <f>SUM(Q18:Q21)</f>
        <v>14</v>
      </c>
      <c r="T18" s="193">
        <v>2</v>
      </c>
      <c r="U18" s="80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80" t="s">
        <v>15</v>
      </c>
      <c r="C19" s="68">
        <f>Q16</f>
        <v>14</v>
      </c>
      <c r="D19" s="24">
        <f>Q16/$R$15</f>
        <v>1</v>
      </c>
      <c r="F19" s="80" t="s">
        <v>19</v>
      </c>
      <c r="G19" s="39">
        <f>Q19</f>
        <v>14</v>
      </c>
      <c r="H19" s="24">
        <f>Q19/$R$18</f>
        <v>1</v>
      </c>
      <c r="I19" s="25"/>
      <c r="J19" s="25"/>
      <c r="K19" s="25"/>
      <c r="M19" s="193"/>
      <c r="N19" s="237" t="s">
        <v>19</v>
      </c>
      <c r="O19" s="238" t="s">
        <v>19</v>
      </c>
      <c r="P19" s="239" t="s">
        <v>19</v>
      </c>
      <c r="Q19" s="8">
        <f>COUNTA(V19:CC19)</f>
        <v>14</v>
      </c>
      <c r="R19" s="241"/>
      <c r="T19" s="193"/>
      <c r="U19" s="80" t="s">
        <v>19</v>
      </c>
      <c r="V19" s="8" t="s">
        <v>158</v>
      </c>
      <c r="W19" s="8" t="s">
        <v>158</v>
      </c>
      <c r="X19" s="8" t="s">
        <v>158</v>
      </c>
      <c r="Y19" s="8" t="s">
        <v>158</v>
      </c>
      <c r="Z19" s="8" t="s">
        <v>158</v>
      </c>
      <c r="AA19" s="8" t="s">
        <v>158</v>
      </c>
      <c r="AB19" s="8" t="s">
        <v>158</v>
      </c>
      <c r="AC19" s="8" t="s">
        <v>158</v>
      </c>
      <c r="AD19" s="8" t="s">
        <v>158</v>
      </c>
      <c r="AE19" s="8" t="s">
        <v>158</v>
      </c>
      <c r="AF19" s="8" t="s">
        <v>158</v>
      </c>
      <c r="AG19" s="8" t="s">
        <v>158</v>
      </c>
      <c r="AH19" s="8" t="s">
        <v>158</v>
      </c>
      <c r="AI19" s="8" t="s">
        <v>158</v>
      </c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14</v>
      </c>
      <c r="D20" s="48">
        <f>SUM(D18:D19)</f>
        <v>1</v>
      </c>
      <c r="F20" s="80" t="s">
        <v>20</v>
      </c>
      <c r="G20" s="39">
        <f>Q20</f>
        <v>0</v>
      </c>
      <c r="H20" s="24">
        <f>Q20/$R$18</f>
        <v>0</v>
      </c>
      <c r="I20" s="25"/>
      <c r="J20" s="25"/>
      <c r="K20" s="25"/>
      <c r="M20" s="193"/>
      <c r="N20" s="237" t="s">
        <v>20</v>
      </c>
      <c r="O20" s="238" t="s">
        <v>20</v>
      </c>
      <c r="P20" s="239" t="s">
        <v>20</v>
      </c>
      <c r="Q20" s="8">
        <f>COUNTA(V20:CC20)</f>
        <v>0</v>
      </c>
      <c r="R20" s="241"/>
      <c r="T20" s="193"/>
      <c r="U20" s="80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80" t="s">
        <v>21</v>
      </c>
      <c r="G21" s="39">
        <f>Q21</f>
        <v>0</v>
      </c>
      <c r="H21" s="24">
        <f>Q21/$R$18</f>
        <v>0</v>
      </c>
      <c r="I21" s="25"/>
      <c r="J21" s="25"/>
      <c r="K21" s="25"/>
      <c r="M21" s="193"/>
      <c r="N21" s="237" t="s">
        <v>21</v>
      </c>
      <c r="O21" s="238"/>
      <c r="P21" s="239"/>
      <c r="Q21" s="8">
        <f>COUNTA(V21:CC21)</f>
        <v>0</v>
      </c>
      <c r="R21" s="242"/>
      <c r="T21" s="193"/>
      <c r="U21" s="80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88" t="s">
        <v>24</v>
      </c>
      <c r="C22" s="188"/>
      <c r="D22" s="188"/>
      <c r="F22" s="42" t="s">
        <v>48</v>
      </c>
      <c r="G22" s="45">
        <f>SUM(G18:G21)</f>
        <v>14</v>
      </c>
      <c r="H22" s="48">
        <f>SUM(H18:H21)</f>
        <v>1</v>
      </c>
      <c r="I22" s="25"/>
      <c r="J22" s="25"/>
      <c r="K22" s="25"/>
      <c r="M22" s="231"/>
      <c r="N22" s="232"/>
      <c r="O22" s="232"/>
      <c r="P22" s="232"/>
      <c r="Q22" s="232"/>
      <c r="R22" s="233"/>
      <c r="T22" s="77"/>
      <c r="U22" s="80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81" t="s">
        <v>42</v>
      </c>
      <c r="D23" s="81" t="s">
        <v>41</v>
      </c>
      <c r="M23" s="193">
        <v>3</v>
      </c>
      <c r="N23" s="237" t="s">
        <v>22</v>
      </c>
      <c r="O23" s="238"/>
      <c r="P23" s="239"/>
      <c r="Q23" s="8">
        <f>COUNTA(V23:CC23)</f>
        <v>5</v>
      </c>
      <c r="R23" s="240">
        <f>SUM(Q23:Q24)</f>
        <v>14</v>
      </c>
      <c r="T23" s="193">
        <v>3</v>
      </c>
      <c r="U23" s="80" t="s">
        <v>22</v>
      </c>
      <c r="V23" s="8" t="s">
        <v>158</v>
      </c>
      <c r="W23" s="8"/>
      <c r="X23" s="8" t="s">
        <v>158</v>
      </c>
      <c r="Y23" s="8" t="s">
        <v>158</v>
      </c>
      <c r="Z23" s="8"/>
      <c r="AA23" s="8"/>
      <c r="AB23" s="8"/>
      <c r="AC23" s="8" t="s">
        <v>158</v>
      </c>
      <c r="AD23" s="8"/>
      <c r="AE23" s="8"/>
      <c r="AF23" s="8"/>
      <c r="AG23" s="8" t="s">
        <v>158</v>
      </c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80" t="s">
        <v>22</v>
      </c>
      <c r="C24" s="39">
        <f>Q23</f>
        <v>5</v>
      </c>
      <c r="D24" s="24">
        <f>Q23/$R$23</f>
        <v>0.35714285714285715</v>
      </c>
      <c r="M24" s="193"/>
      <c r="N24" s="237" t="s">
        <v>23</v>
      </c>
      <c r="O24" s="238"/>
      <c r="P24" s="239"/>
      <c r="Q24" s="8">
        <f>COUNTA(V24:CC24)</f>
        <v>9</v>
      </c>
      <c r="R24" s="242"/>
      <c r="T24" s="193"/>
      <c r="U24" s="80" t="s">
        <v>64</v>
      </c>
      <c r="V24" s="8"/>
      <c r="W24" s="8" t="s">
        <v>158</v>
      </c>
      <c r="X24" s="8"/>
      <c r="Y24" s="8"/>
      <c r="Z24" s="8" t="s">
        <v>158</v>
      </c>
      <c r="AA24" s="8" t="s">
        <v>158</v>
      </c>
      <c r="AB24" s="8" t="s">
        <v>158</v>
      </c>
      <c r="AC24" s="8"/>
      <c r="AD24" s="8" t="s">
        <v>158</v>
      </c>
      <c r="AE24" s="8" t="s">
        <v>158</v>
      </c>
      <c r="AF24" s="8" t="s">
        <v>158</v>
      </c>
      <c r="AG24" s="8"/>
      <c r="AH24" s="8" t="s">
        <v>158</v>
      </c>
      <c r="AI24" s="8" t="s">
        <v>158</v>
      </c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80" t="s">
        <v>23</v>
      </c>
      <c r="C25" s="39">
        <f>Q24</f>
        <v>9</v>
      </c>
      <c r="D25" s="24">
        <f>Q24/$R$23</f>
        <v>0.6428571428571429</v>
      </c>
      <c r="F25" s="38" t="s">
        <v>25</v>
      </c>
      <c r="G25" s="38"/>
      <c r="H25" s="38"/>
      <c r="I25" s="75"/>
      <c r="M25" s="231"/>
      <c r="N25" s="232"/>
      <c r="O25" s="232"/>
      <c r="P25" s="232"/>
      <c r="Q25" s="232"/>
      <c r="R25" s="233"/>
      <c r="T25" s="77"/>
      <c r="U25" s="80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14</v>
      </c>
      <c r="D26" s="48">
        <f>SUM(D24:D25)</f>
        <v>1</v>
      </c>
      <c r="F26" s="41" t="s">
        <v>47</v>
      </c>
      <c r="G26" s="81" t="s">
        <v>42</v>
      </c>
      <c r="H26" s="81" t="s">
        <v>41</v>
      </c>
      <c r="J26" s="75"/>
      <c r="K26" s="75"/>
      <c r="M26" s="193">
        <v>4</v>
      </c>
      <c r="N26" s="243" t="s">
        <v>26</v>
      </c>
      <c r="O26" s="243"/>
      <c r="P26" s="243"/>
      <c r="Q26" s="8">
        <f t="shared" ref="Q26:Q34" si="0">COUNTA(V26:CC26)</f>
        <v>1</v>
      </c>
      <c r="R26" s="240">
        <f>SUM(Q26:Q30)</f>
        <v>14</v>
      </c>
      <c r="T26" s="193">
        <v>4</v>
      </c>
      <c r="U26" s="20" t="s">
        <v>26</v>
      </c>
      <c r="V26" s="8"/>
      <c r="W26" s="8" t="s">
        <v>158</v>
      </c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1</v>
      </c>
      <c r="H27" s="24">
        <f>Q26/$R$26</f>
        <v>7.1428571428571425E-2</v>
      </c>
      <c r="I27" s="25"/>
      <c r="J27" s="25"/>
      <c r="K27" s="25"/>
      <c r="M27" s="193"/>
      <c r="N27" s="243" t="s">
        <v>27</v>
      </c>
      <c r="O27" s="243"/>
      <c r="P27" s="243"/>
      <c r="Q27" s="8">
        <f t="shared" si="0"/>
        <v>6</v>
      </c>
      <c r="R27" s="241"/>
      <c r="T27" s="193"/>
      <c r="U27" s="20" t="s">
        <v>27</v>
      </c>
      <c r="V27" s="8"/>
      <c r="W27" s="8"/>
      <c r="X27" s="8" t="s">
        <v>158</v>
      </c>
      <c r="Y27" s="8"/>
      <c r="Z27" s="8"/>
      <c r="AA27" s="8"/>
      <c r="AB27" s="8" t="s">
        <v>158</v>
      </c>
      <c r="AC27" s="8"/>
      <c r="AD27" s="8"/>
      <c r="AE27" s="8" t="s">
        <v>158</v>
      </c>
      <c r="AF27" s="8"/>
      <c r="AG27" s="8" t="s">
        <v>158</v>
      </c>
      <c r="AH27" s="8" t="s">
        <v>158</v>
      </c>
      <c r="AI27" s="8" t="s">
        <v>158</v>
      </c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6</v>
      </c>
      <c r="H28" s="24">
        <f>Q27/$R$26</f>
        <v>0.42857142857142855</v>
      </c>
      <c r="I28" s="25"/>
      <c r="J28" s="25"/>
      <c r="K28" s="25"/>
      <c r="M28" s="193"/>
      <c r="N28" s="243" t="s">
        <v>28</v>
      </c>
      <c r="O28" s="243"/>
      <c r="P28" s="243"/>
      <c r="Q28" s="8">
        <f t="shared" si="0"/>
        <v>6</v>
      </c>
      <c r="R28" s="241"/>
      <c r="T28" s="193"/>
      <c r="U28" s="20" t="s">
        <v>28</v>
      </c>
      <c r="V28" s="8" t="s">
        <v>158</v>
      </c>
      <c r="W28" s="8"/>
      <c r="X28" s="8"/>
      <c r="Y28" s="8" t="s">
        <v>158</v>
      </c>
      <c r="Z28" s="8" t="s">
        <v>158</v>
      </c>
      <c r="AA28" s="8" t="s">
        <v>158</v>
      </c>
      <c r="AB28" s="8"/>
      <c r="AC28" s="8"/>
      <c r="AD28" s="8" t="s">
        <v>158</v>
      </c>
      <c r="AE28" s="8"/>
      <c r="AF28" s="8" t="s">
        <v>158</v>
      </c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81" t="s">
        <v>42</v>
      </c>
      <c r="D29" s="81" t="s">
        <v>41</v>
      </c>
      <c r="E29" s="40"/>
      <c r="F29" s="20" t="s">
        <v>28</v>
      </c>
      <c r="G29" s="39">
        <f>Q28</f>
        <v>6</v>
      </c>
      <c r="H29" s="24">
        <f>Q28/$R$26</f>
        <v>0.42857142857142855</v>
      </c>
      <c r="I29" s="25"/>
      <c r="J29" s="25"/>
      <c r="K29" s="25"/>
      <c r="M29" s="193"/>
      <c r="N29" s="243" t="s">
        <v>29</v>
      </c>
      <c r="O29" s="243"/>
      <c r="P29" s="243"/>
      <c r="Q29" s="8">
        <f t="shared" si="0"/>
        <v>1</v>
      </c>
      <c r="R29" s="241"/>
      <c r="T29" s="193"/>
      <c r="U29" s="20" t="s">
        <v>29</v>
      </c>
      <c r="V29" s="8"/>
      <c r="W29" s="8"/>
      <c r="X29" s="8"/>
      <c r="Y29" s="8"/>
      <c r="Z29" s="8"/>
      <c r="AA29" s="8"/>
      <c r="AB29" s="8"/>
      <c r="AC29" s="8" t="s">
        <v>158</v>
      </c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13</v>
      </c>
      <c r="D30" s="24">
        <f>Q31/$R$31</f>
        <v>0.9285714285714286</v>
      </c>
      <c r="F30" s="20" t="s">
        <v>29</v>
      </c>
      <c r="G30" s="39">
        <f>Q29</f>
        <v>1</v>
      </c>
      <c r="H30" s="24">
        <f>Q29/$R$26</f>
        <v>7.1428571428571425E-2</v>
      </c>
      <c r="I30" s="25"/>
      <c r="J30" s="25"/>
      <c r="K30" s="25"/>
      <c r="M30" s="193"/>
      <c r="N30" s="243" t="s">
        <v>30</v>
      </c>
      <c r="O30" s="243"/>
      <c r="P30" s="243"/>
      <c r="Q30" s="8">
        <f t="shared" si="0"/>
        <v>0</v>
      </c>
      <c r="R30" s="242"/>
      <c r="T30" s="193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1</v>
      </c>
      <c r="D31" s="24">
        <f>Q32/$R$31</f>
        <v>7.1428571428571425E-2</v>
      </c>
      <c r="F31" s="20" t="s">
        <v>30</v>
      </c>
      <c r="G31" s="39">
        <f>Q30</f>
        <v>0</v>
      </c>
      <c r="H31" s="24">
        <f>Q30/$R$26</f>
        <v>0</v>
      </c>
      <c r="I31" s="25"/>
      <c r="J31" s="25"/>
      <c r="K31" s="25"/>
      <c r="M31" s="193">
        <v>5</v>
      </c>
      <c r="N31" s="237" t="s">
        <v>32</v>
      </c>
      <c r="O31" s="238"/>
      <c r="P31" s="239"/>
      <c r="Q31" s="8">
        <f t="shared" si="0"/>
        <v>13</v>
      </c>
      <c r="R31" s="240">
        <f>SUM(Q31:Q34)</f>
        <v>14</v>
      </c>
      <c r="T31" s="193">
        <v>5</v>
      </c>
      <c r="U31" s="20" t="s">
        <v>65</v>
      </c>
      <c r="V31" s="8"/>
      <c r="W31" s="8" t="s">
        <v>158</v>
      </c>
      <c r="X31" s="8" t="s">
        <v>158</v>
      </c>
      <c r="Y31" s="8" t="s">
        <v>158</v>
      </c>
      <c r="Z31" s="8" t="s">
        <v>158</v>
      </c>
      <c r="AA31" s="8" t="s">
        <v>158</v>
      </c>
      <c r="AB31" s="8" t="s">
        <v>158</v>
      </c>
      <c r="AC31" s="8" t="s">
        <v>158</v>
      </c>
      <c r="AD31" s="8" t="s">
        <v>158</v>
      </c>
      <c r="AE31" s="8" t="s">
        <v>158</v>
      </c>
      <c r="AF31" s="8" t="s">
        <v>158</v>
      </c>
      <c r="AG31" s="8" t="s">
        <v>158</v>
      </c>
      <c r="AH31" s="8" t="s">
        <v>158</v>
      </c>
      <c r="AI31" s="8" t="s">
        <v>158</v>
      </c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>
        <f>Q33/$R$31</f>
        <v>0</v>
      </c>
      <c r="F32" s="42" t="s">
        <v>48</v>
      </c>
      <c r="G32" s="45">
        <f>SUM(G27:G31)</f>
        <v>14</v>
      </c>
      <c r="H32" s="48">
        <f>SUM(H27:H31)</f>
        <v>1</v>
      </c>
      <c r="I32" s="19"/>
      <c r="J32" s="19"/>
      <c r="K32" s="19"/>
      <c r="M32" s="193"/>
      <c r="N32" s="237" t="s">
        <v>35</v>
      </c>
      <c r="O32" s="238" t="s">
        <v>35</v>
      </c>
      <c r="P32" s="239" t="s">
        <v>35</v>
      </c>
      <c r="Q32" s="8">
        <f t="shared" si="0"/>
        <v>1</v>
      </c>
      <c r="R32" s="241"/>
      <c r="T32" s="193"/>
      <c r="U32" s="22" t="s">
        <v>66</v>
      </c>
      <c r="V32" s="8" t="s">
        <v>158</v>
      </c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>
        <f>Q34/$R$31</f>
        <v>0</v>
      </c>
      <c r="F33" s="21"/>
      <c r="G33" s="21"/>
      <c r="H33" s="19"/>
      <c r="I33" s="19"/>
      <c r="J33" s="19"/>
      <c r="K33" s="19"/>
      <c r="M33" s="193"/>
      <c r="N33" s="237" t="s">
        <v>33</v>
      </c>
      <c r="O33" s="238" t="s">
        <v>33</v>
      </c>
      <c r="P33" s="239" t="s">
        <v>33</v>
      </c>
      <c r="Q33" s="8">
        <f t="shared" si="0"/>
        <v>0</v>
      </c>
      <c r="R33" s="241"/>
      <c r="T33" s="193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14</v>
      </c>
      <c r="D34" s="24">
        <f>SUM(D30:D33)</f>
        <v>1</v>
      </c>
      <c r="F34" s="21"/>
      <c r="G34" s="21"/>
      <c r="H34" s="19"/>
      <c r="I34" s="19"/>
      <c r="J34" s="19"/>
      <c r="K34" s="19"/>
      <c r="M34" s="193"/>
      <c r="N34" s="237" t="s">
        <v>49</v>
      </c>
      <c r="O34" s="238" t="s">
        <v>34</v>
      </c>
      <c r="P34" s="239" t="s">
        <v>34</v>
      </c>
      <c r="Q34" s="8">
        <f t="shared" si="0"/>
        <v>0</v>
      </c>
      <c r="R34" s="242"/>
      <c r="T34" s="193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75"/>
      <c r="C35" s="75"/>
    </row>
    <row r="36" spans="1:81">
      <c r="B36" s="75"/>
      <c r="C36" s="75"/>
    </row>
    <row r="37" spans="1:81">
      <c r="A37" s="194" t="s">
        <v>132</v>
      </c>
      <c r="B37" s="194"/>
      <c r="C37" s="194"/>
      <c r="D37" s="194"/>
      <c r="E37" s="194"/>
      <c r="F37" s="204"/>
      <c r="G37" s="204"/>
      <c r="H37" s="204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</row>
    <row r="39" spans="1:81">
      <c r="A39" s="194" t="s">
        <v>106</v>
      </c>
      <c r="B39" s="194"/>
      <c r="C39" s="194"/>
      <c r="D39" s="194"/>
      <c r="E39" s="194"/>
      <c r="F39" s="194"/>
      <c r="G39" s="194"/>
      <c r="H39" s="194"/>
      <c r="I39" s="148"/>
      <c r="J39" s="148"/>
      <c r="K39" s="148"/>
    </row>
    <row r="40" spans="1:81">
      <c r="A40" s="194" t="s">
        <v>129</v>
      </c>
      <c r="B40" s="194"/>
      <c r="C40" s="194"/>
      <c r="D40" s="194"/>
      <c r="E40" s="194"/>
      <c r="F40" s="194"/>
      <c r="G40" s="194"/>
      <c r="H40" s="194"/>
      <c r="I40" s="148"/>
    </row>
    <row r="41" spans="1:81">
      <c r="A41" s="148"/>
      <c r="B41" s="147"/>
      <c r="C41" s="147"/>
      <c r="D41" s="147"/>
      <c r="E41" s="147"/>
      <c r="F41" s="147"/>
      <c r="G41" s="147"/>
    </row>
    <row r="42" spans="1:81">
      <c r="A42" s="190" t="s">
        <v>13</v>
      </c>
      <c r="B42" s="190"/>
      <c r="C42" s="190"/>
      <c r="D42" s="190"/>
      <c r="E42" s="190"/>
      <c r="F42" s="190"/>
      <c r="G42" s="196"/>
      <c r="H42" s="199">
        <f>H9</f>
        <v>14</v>
      </c>
      <c r="I42" s="199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34"/>
    </row>
    <row r="43" spans="1:81">
      <c r="A43" s="197" t="s">
        <v>39</v>
      </c>
      <c r="B43" s="197"/>
      <c r="C43" s="197"/>
      <c r="D43" s="197"/>
      <c r="E43" s="197"/>
      <c r="F43" s="197"/>
      <c r="G43" s="198"/>
      <c r="H43" s="199" t="s">
        <v>162</v>
      </c>
      <c r="I43" s="199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V43" s="165"/>
      <c r="W43" s="165"/>
      <c r="X43" s="165"/>
      <c r="Y43" s="165"/>
      <c r="Z43" s="165"/>
      <c r="AA43" s="165"/>
      <c r="AB43" s="165"/>
      <c r="AC43" s="165"/>
      <c r="AD43" s="165"/>
      <c r="AE43" s="165"/>
      <c r="AF43" s="165"/>
      <c r="AG43" s="165"/>
      <c r="AH43" s="165"/>
      <c r="AI43" s="165"/>
      <c r="AJ43" s="165"/>
      <c r="AK43" s="165"/>
      <c r="AL43" s="165"/>
      <c r="AM43" s="165"/>
      <c r="AN43" s="165"/>
      <c r="AO43" s="165"/>
      <c r="AP43" s="165"/>
      <c r="AQ43" s="165"/>
      <c r="AR43" s="165"/>
      <c r="AS43" s="165"/>
      <c r="AT43" s="165"/>
      <c r="AU43" s="165"/>
      <c r="AV43" s="165"/>
      <c r="AW43" s="165"/>
      <c r="AX43" s="165"/>
      <c r="AY43" s="165"/>
      <c r="AZ43" s="165"/>
      <c r="BA43" s="165"/>
      <c r="BB43" s="165"/>
      <c r="BC43" s="165"/>
      <c r="BD43" s="165"/>
      <c r="BE43" s="165"/>
      <c r="BF43" s="165"/>
      <c r="BG43" s="165"/>
      <c r="BH43" s="165"/>
      <c r="BI43" s="165"/>
      <c r="BJ43" s="165"/>
      <c r="BK43" s="165"/>
      <c r="BL43" s="165"/>
      <c r="BM43" s="165"/>
      <c r="BN43" s="165"/>
      <c r="BO43" s="165"/>
      <c r="BP43" s="165"/>
      <c r="BQ43" s="165"/>
      <c r="BR43" s="165"/>
      <c r="BS43" s="165"/>
      <c r="BT43" s="165"/>
      <c r="BU43" s="165"/>
      <c r="BV43" s="165"/>
      <c r="BW43" s="165"/>
      <c r="BX43" s="165"/>
      <c r="BY43" s="165"/>
      <c r="BZ43" s="165"/>
      <c r="CA43" s="165"/>
      <c r="CB43" s="165"/>
      <c r="CC43" s="165"/>
    </row>
    <row r="44" spans="1:81">
      <c r="A44" s="152"/>
      <c r="B44" s="152"/>
      <c r="C44" s="152"/>
      <c r="D44" s="152"/>
      <c r="E44" s="152"/>
      <c r="F44" s="152"/>
      <c r="G44" s="153"/>
      <c r="H44" s="151"/>
      <c r="I44" s="151"/>
      <c r="J44" s="151"/>
      <c r="K44" s="151"/>
      <c r="L44" s="151"/>
      <c r="M44" s="151"/>
      <c r="N44" s="151"/>
      <c r="O44" s="151"/>
      <c r="P44" s="151"/>
      <c r="Q44" s="151"/>
      <c r="R44" s="151"/>
      <c r="S44" s="151"/>
      <c r="T44" s="151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  <c r="AF44" s="164"/>
      <c r="AG44" s="164"/>
      <c r="AH44" s="164"/>
      <c r="AI44" s="164"/>
      <c r="AJ44" s="164"/>
      <c r="AK44" s="164"/>
      <c r="AL44" s="164"/>
      <c r="AM44" s="164"/>
      <c r="AN44" s="164"/>
      <c r="AO44" s="164"/>
      <c r="AP44" s="164"/>
      <c r="AQ44" s="164"/>
      <c r="AR44" s="164"/>
      <c r="AS44" s="164"/>
      <c r="AT44" s="164"/>
      <c r="AU44" s="164"/>
      <c r="AV44" s="164"/>
      <c r="AW44" s="164"/>
      <c r="AX44" s="164"/>
      <c r="AY44" s="164"/>
      <c r="AZ44" s="164"/>
      <c r="BA44" s="164"/>
      <c r="BB44" s="164"/>
      <c r="BC44" s="164"/>
      <c r="BD44" s="164"/>
      <c r="BE44" s="164"/>
      <c r="BF44" s="164"/>
      <c r="BG44" s="164"/>
      <c r="BH44" s="164"/>
      <c r="BI44" s="164"/>
      <c r="BJ44" s="164"/>
      <c r="BK44" s="164"/>
      <c r="BL44" s="164"/>
      <c r="BM44" s="164"/>
      <c r="BN44" s="164"/>
      <c r="BO44" s="164"/>
      <c r="BP44" s="164"/>
      <c r="BQ44" s="164"/>
      <c r="BR44" s="164"/>
      <c r="BS44" s="164"/>
      <c r="BT44" s="164"/>
      <c r="BU44" s="164"/>
      <c r="BV44" s="164"/>
      <c r="BW44" s="164"/>
      <c r="BX44" s="164"/>
      <c r="BY44" s="164"/>
      <c r="BZ44" s="164"/>
      <c r="CA44" s="164"/>
      <c r="CB44" s="164"/>
      <c r="CC44" s="164"/>
    </row>
    <row r="45" spans="1:81">
      <c r="B45" s="203" t="s">
        <v>11</v>
      </c>
      <c r="C45" s="203"/>
      <c r="D45" s="204"/>
    </row>
    <row r="46" spans="1:81">
      <c r="B46" s="75"/>
      <c r="C46" s="75"/>
      <c r="D46" s="76"/>
      <c r="U46" s="34" t="s">
        <v>133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93" t="s">
        <v>0</v>
      </c>
      <c r="B47" s="205" t="s">
        <v>1</v>
      </c>
      <c r="C47" s="206"/>
      <c r="D47" s="206"/>
      <c r="E47" s="206"/>
      <c r="F47" s="206"/>
      <c r="G47" s="207"/>
      <c r="H47" s="186" t="s">
        <v>10</v>
      </c>
      <c r="I47" s="31"/>
      <c r="J47" s="187" t="s">
        <v>69</v>
      </c>
      <c r="K47" s="187"/>
      <c r="N47" s="234" t="s">
        <v>62</v>
      </c>
      <c r="O47" s="235"/>
      <c r="P47" s="235"/>
      <c r="Q47" s="235"/>
      <c r="R47" s="236"/>
      <c r="S47" s="229" t="s">
        <v>63</v>
      </c>
      <c r="V47" s="231" t="s">
        <v>60</v>
      </c>
      <c r="W47" s="232"/>
      <c r="X47" s="232"/>
      <c r="Y47" s="232"/>
      <c r="Z47" s="232"/>
      <c r="AA47" s="232"/>
      <c r="AB47" s="232"/>
      <c r="AC47" s="232"/>
      <c r="AD47" s="232"/>
      <c r="AE47" s="232"/>
      <c r="AF47" s="232"/>
      <c r="AG47" s="232"/>
      <c r="AH47" s="232"/>
      <c r="AI47" s="232"/>
      <c r="AJ47" s="232"/>
      <c r="AK47" s="232"/>
      <c r="AL47" s="232"/>
      <c r="AM47" s="232"/>
      <c r="AN47" s="232"/>
      <c r="AO47" s="232"/>
      <c r="AP47" s="232"/>
      <c r="AQ47" s="232"/>
      <c r="AR47" s="232"/>
      <c r="AS47" s="232"/>
      <c r="AT47" s="232"/>
      <c r="AU47" s="232"/>
      <c r="AV47" s="232"/>
      <c r="AW47" s="232"/>
      <c r="AX47" s="232"/>
      <c r="AY47" s="232"/>
      <c r="AZ47" s="232"/>
      <c r="BA47" s="232"/>
      <c r="BB47" s="232"/>
      <c r="BC47" s="232"/>
      <c r="BD47" s="232"/>
      <c r="BE47" s="232"/>
      <c r="BF47" s="232"/>
      <c r="BG47" s="232"/>
      <c r="BH47" s="232"/>
      <c r="BI47" s="232"/>
      <c r="BJ47" s="232"/>
      <c r="BK47" s="232"/>
      <c r="BL47" s="232"/>
      <c r="BM47" s="232"/>
      <c r="BN47" s="232"/>
      <c r="BO47" s="232"/>
      <c r="BP47" s="232"/>
      <c r="BQ47" s="232"/>
      <c r="BR47" s="232"/>
      <c r="BS47" s="232"/>
      <c r="BT47" s="232"/>
      <c r="BU47" s="232"/>
      <c r="BV47" s="232"/>
      <c r="BW47" s="232"/>
      <c r="BX47" s="232"/>
      <c r="BY47" s="232"/>
      <c r="BZ47" s="232"/>
      <c r="CA47" s="232"/>
      <c r="CB47" s="232"/>
      <c r="CC47" s="233"/>
    </row>
    <row r="48" spans="1:81" ht="24.75" customHeight="1">
      <c r="A48" s="193"/>
      <c r="B48" s="208"/>
      <c r="C48" s="209"/>
      <c r="D48" s="209"/>
      <c r="E48" s="209"/>
      <c r="F48" s="209"/>
      <c r="G48" s="210"/>
      <c r="H48" s="186"/>
      <c r="I48" s="31"/>
      <c r="J48" s="77" t="s">
        <v>42</v>
      </c>
      <c r="K48" s="77" t="s">
        <v>41</v>
      </c>
      <c r="L48" s="6"/>
      <c r="M48" s="10" t="s">
        <v>61</v>
      </c>
      <c r="N48" s="77">
        <v>1</v>
      </c>
      <c r="O48" s="77">
        <v>2</v>
      </c>
      <c r="P48" s="77">
        <v>3</v>
      </c>
      <c r="Q48" s="77">
        <v>4</v>
      </c>
      <c r="R48" s="77">
        <v>5</v>
      </c>
      <c r="S48" s="230"/>
      <c r="T48" s="6"/>
      <c r="U48" s="183" t="s">
        <v>61</v>
      </c>
      <c r="V48" s="184">
        <v>1</v>
      </c>
      <c r="W48" s="184">
        <v>2</v>
      </c>
      <c r="X48" s="184">
        <v>3</v>
      </c>
      <c r="Y48" s="184">
        <v>4</v>
      </c>
      <c r="Z48" s="184">
        <v>5</v>
      </c>
      <c r="AA48" s="184">
        <v>6</v>
      </c>
      <c r="AB48" s="184">
        <v>7</v>
      </c>
      <c r="AC48" s="184">
        <v>8</v>
      </c>
      <c r="AD48" s="184">
        <v>9</v>
      </c>
      <c r="AE48" s="184">
        <v>10</v>
      </c>
      <c r="AF48" s="184">
        <v>11</v>
      </c>
      <c r="AG48" s="184">
        <v>12</v>
      </c>
      <c r="AH48" s="184">
        <v>13</v>
      </c>
      <c r="AI48" s="184">
        <v>14</v>
      </c>
      <c r="AJ48" s="184">
        <v>15</v>
      </c>
      <c r="AK48" s="184">
        <v>16</v>
      </c>
      <c r="AL48" s="184">
        <v>17</v>
      </c>
      <c r="AM48" s="184">
        <v>18</v>
      </c>
      <c r="AN48" s="184">
        <v>19</v>
      </c>
      <c r="AO48" s="184">
        <v>20</v>
      </c>
      <c r="AP48" s="184">
        <v>21</v>
      </c>
      <c r="AQ48" s="184">
        <v>22</v>
      </c>
      <c r="AR48" s="184">
        <v>23</v>
      </c>
      <c r="AS48" s="184">
        <v>24</v>
      </c>
      <c r="AT48" s="184">
        <v>25</v>
      </c>
      <c r="AU48" s="184">
        <v>26</v>
      </c>
      <c r="AV48" s="184">
        <v>27</v>
      </c>
      <c r="AW48" s="184">
        <v>28</v>
      </c>
      <c r="AX48" s="184">
        <v>29</v>
      </c>
      <c r="AY48" s="184">
        <v>30</v>
      </c>
      <c r="AZ48" s="184">
        <v>31</v>
      </c>
      <c r="BA48" s="184">
        <v>32</v>
      </c>
      <c r="BB48" s="184">
        <v>33</v>
      </c>
      <c r="BC48" s="184">
        <v>34</v>
      </c>
      <c r="BD48" s="184">
        <v>35</v>
      </c>
      <c r="BE48" s="184">
        <v>36</v>
      </c>
      <c r="BF48" s="184">
        <v>37</v>
      </c>
      <c r="BG48" s="184">
        <v>38</v>
      </c>
      <c r="BH48" s="184">
        <v>39</v>
      </c>
      <c r="BI48" s="184">
        <v>40</v>
      </c>
      <c r="BJ48" s="184">
        <v>41</v>
      </c>
      <c r="BK48" s="184">
        <v>42</v>
      </c>
      <c r="BL48" s="184">
        <v>43</v>
      </c>
      <c r="BM48" s="184">
        <v>44</v>
      </c>
      <c r="BN48" s="184">
        <v>45</v>
      </c>
      <c r="BO48" s="184">
        <v>46</v>
      </c>
      <c r="BP48" s="184">
        <v>47</v>
      </c>
      <c r="BQ48" s="184">
        <v>48</v>
      </c>
      <c r="BR48" s="184">
        <v>49</v>
      </c>
      <c r="BS48" s="184">
        <v>50</v>
      </c>
      <c r="BT48" s="184">
        <v>51</v>
      </c>
      <c r="BU48" s="184">
        <v>52</v>
      </c>
      <c r="BV48" s="184">
        <v>53</v>
      </c>
      <c r="BW48" s="184">
        <v>54</v>
      </c>
      <c r="BX48" s="184">
        <v>55</v>
      </c>
      <c r="BY48" s="184">
        <v>56</v>
      </c>
      <c r="BZ48" s="184">
        <v>57</v>
      </c>
      <c r="CA48" s="184">
        <v>58</v>
      </c>
      <c r="CB48" s="184">
        <v>59</v>
      </c>
      <c r="CC48" s="184">
        <v>60</v>
      </c>
    </row>
    <row r="49" spans="1:81" ht="12.75" customHeight="1">
      <c r="A49" s="12">
        <v>1</v>
      </c>
      <c r="B49" s="200" t="s">
        <v>2</v>
      </c>
      <c r="C49" s="201"/>
      <c r="D49" s="201"/>
      <c r="E49" s="201"/>
      <c r="F49" s="201"/>
      <c r="G49" s="202"/>
      <c r="H49" s="30">
        <f>(N49*$N$48+O49*$O$48+P49*$P$48+Q49*$Q$48+R49*$R$48)/S49</f>
        <v>4.9285714285714288</v>
      </c>
      <c r="I49" s="32"/>
      <c r="J49" s="46">
        <f>$H$9-COUNTA(V49:CC49)</f>
        <v>0</v>
      </c>
      <c r="K49" s="47">
        <f>J49/(J49+S49)</f>
        <v>0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1</v>
      </c>
      <c r="R49" s="12">
        <f>COUNTIF($V$49:$CC$49,R48)</f>
        <v>13</v>
      </c>
      <c r="S49" s="12">
        <f>SUM(N49:R49)</f>
        <v>14</v>
      </c>
      <c r="T49" s="7"/>
      <c r="U49" s="43" t="s">
        <v>51</v>
      </c>
      <c r="V49" s="8">
        <v>5</v>
      </c>
      <c r="W49" s="8">
        <v>5</v>
      </c>
      <c r="X49" s="8">
        <v>5</v>
      </c>
      <c r="Y49" s="8">
        <v>5</v>
      </c>
      <c r="Z49" s="8">
        <v>5</v>
      </c>
      <c r="AA49" s="8">
        <v>5</v>
      </c>
      <c r="AB49" s="8">
        <v>5</v>
      </c>
      <c r="AC49" s="8">
        <v>5</v>
      </c>
      <c r="AD49" s="8">
        <v>5</v>
      </c>
      <c r="AE49" s="8">
        <v>5</v>
      </c>
      <c r="AF49" s="8">
        <v>5</v>
      </c>
      <c r="AG49" s="8">
        <v>4</v>
      </c>
      <c r="AH49" s="8">
        <v>5</v>
      </c>
      <c r="AI49" s="8">
        <v>5</v>
      </c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144"/>
      <c r="BA49" s="144"/>
      <c r="BB49" s="144"/>
      <c r="BC49" s="144"/>
      <c r="BD49" s="144"/>
      <c r="BE49" s="144"/>
      <c r="BF49" s="144"/>
      <c r="BG49" s="144"/>
      <c r="BH49" s="144"/>
      <c r="BI49" s="144"/>
      <c r="BJ49" s="144"/>
      <c r="BK49" s="144"/>
      <c r="BL49" s="144"/>
      <c r="BM49" s="144"/>
      <c r="BN49" s="144"/>
      <c r="BO49" s="144"/>
      <c r="BP49" s="144"/>
      <c r="BQ49" s="144"/>
      <c r="BR49" s="144"/>
      <c r="BS49" s="144"/>
      <c r="BT49" s="144"/>
      <c r="BU49" s="144"/>
      <c r="BV49" s="144"/>
      <c r="BW49" s="144"/>
      <c r="BX49" s="144"/>
      <c r="BY49" s="144"/>
      <c r="BZ49" s="144"/>
      <c r="CA49" s="144"/>
      <c r="CB49" s="144"/>
      <c r="CC49" s="144"/>
    </row>
    <row r="50" spans="1:81" ht="12.75" customHeight="1">
      <c r="A50" s="12">
        <v>2</v>
      </c>
      <c r="B50" s="200" t="s">
        <v>3</v>
      </c>
      <c r="C50" s="201"/>
      <c r="D50" s="201"/>
      <c r="E50" s="201"/>
      <c r="F50" s="201"/>
      <c r="G50" s="202"/>
      <c r="H50" s="30">
        <f t="shared" ref="H50:H57" si="1">(N50*$N$48+O50*$O$48+P50*$P$48+Q50*$Q$48+R50*$R$48)/S50</f>
        <v>5</v>
      </c>
      <c r="I50" s="32"/>
      <c r="J50" s="46">
        <f t="shared" ref="J50:J57" si="2">$H$9-COUNTA(V50:CC50)</f>
        <v>0</v>
      </c>
      <c r="K50" s="47">
        <f t="shared" ref="K50:K56" si="3">J50/(J50+S50)</f>
        <v>0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14</v>
      </c>
      <c r="S50" s="12">
        <f t="shared" ref="S50:S57" si="4">SUM(N50:R50)</f>
        <v>14</v>
      </c>
      <c r="T50" s="7"/>
      <c r="U50" s="43" t="s">
        <v>52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144"/>
      <c r="BA50" s="144"/>
      <c r="BB50" s="144"/>
      <c r="BC50" s="144"/>
      <c r="BD50" s="144"/>
      <c r="BE50" s="144"/>
      <c r="BF50" s="144"/>
      <c r="BG50" s="144"/>
      <c r="BH50" s="144"/>
      <c r="BI50" s="144"/>
      <c r="BJ50" s="144"/>
      <c r="BK50" s="144"/>
      <c r="BL50" s="144"/>
      <c r="BM50" s="144"/>
      <c r="BN50" s="144"/>
      <c r="BO50" s="144"/>
      <c r="BP50" s="144"/>
      <c r="BQ50" s="144"/>
      <c r="BR50" s="144"/>
      <c r="BS50" s="144"/>
      <c r="BT50" s="144"/>
      <c r="BU50" s="144"/>
      <c r="BV50" s="144"/>
      <c r="BW50" s="144"/>
      <c r="BX50" s="144"/>
      <c r="BY50" s="144"/>
      <c r="BZ50" s="144"/>
      <c r="CA50" s="144"/>
      <c r="CB50" s="144"/>
      <c r="CC50" s="144"/>
    </row>
    <row r="51" spans="1:81" ht="12.75" customHeight="1">
      <c r="A51" s="12">
        <v>3</v>
      </c>
      <c r="B51" s="200" t="s">
        <v>4</v>
      </c>
      <c r="C51" s="201"/>
      <c r="D51" s="201"/>
      <c r="E51" s="201"/>
      <c r="F51" s="201"/>
      <c r="G51" s="202"/>
      <c r="H51" s="30">
        <f t="shared" si="1"/>
        <v>5</v>
      </c>
      <c r="I51" s="32"/>
      <c r="J51" s="46">
        <f t="shared" si="2"/>
        <v>0</v>
      </c>
      <c r="K51" s="47">
        <f t="shared" si="3"/>
        <v>0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14</v>
      </c>
      <c r="S51" s="12">
        <f t="shared" si="4"/>
        <v>14</v>
      </c>
      <c r="T51" s="7"/>
      <c r="U51" s="43" t="s">
        <v>53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144"/>
      <c r="BA51" s="144"/>
      <c r="BB51" s="144"/>
      <c r="BC51" s="144"/>
      <c r="BD51" s="144"/>
      <c r="BE51" s="144"/>
      <c r="BF51" s="144"/>
      <c r="BG51" s="144"/>
      <c r="BH51" s="144"/>
      <c r="BI51" s="144"/>
      <c r="BJ51" s="144"/>
      <c r="BK51" s="144"/>
      <c r="BL51" s="144"/>
      <c r="BM51" s="144"/>
      <c r="BN51" s="144"/>
      <c r="BO51" s="144"/>
      <c r="BP51" s="144"/>
      <c r="BQ51" s="144"/>
      <c r="BR51" s="144"/>
      <c r="BS51" s="144"/>
      <c r="BT51" s="144"/>
      <c r="BU51" s="144"/>
      <c r="BV51" s="144"/>
      <c r="BW51" s="144"/>
      <c r="BX51" s="144"/>
      <c r="BY51" s="144"/>
      <c r="BZ51" s="144"/>
      <c r="CA51" s="144"/>
      <c r="CB51" s="144"/>
      <c r="CC51" s="144"/>
    </row>
    <row r="52" spans="1:81" ht="12.75" customHeight="1">
      <c r="A52" s="12">
        <v>4</v>
      </c>
      <c r="B52" s="200" t="s">
        <v>5</v>
      </c>
      <c r="C52" s="201"/>
      <c r="D52" s="201"/>
      <c r="E52" s="201"/>
      <c r="F52" s="201"/>
      <c r="G52" s="202"/>
      <c r="H52" s="30">
        <f t="shared" si="1"/>
        <v>5</v>
      </c>
      <c r="I52" s="32"/>
      <c r="J52" s="46">
        <f t="shared" si="2"/>
        <v>0</v>
      </c>
      <c r="K52" s="47">
        <f t="shared" si="3"/>
        <v>0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14</v>
      </c>
      <c r="S52" s="12">
        <f t="shared" si="4"/>
        <v>14</v>
      </c>
      <c r="T52" s="7"/>
      <c r="U52" s="43" t="s">
        <v>54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144"/>
      <c r="BA52" s="144"/>
      <c r="BB52" s="144"/>
      <c r="BC52" s="144"/>
      <c r="BD52" s="144"/>
      <c r="BE52" s="144"/>
      <c r="BF52" s="144"/>
      <c r="BG52" s="144"/>
      <c r="BH52" s="144"/>
      <c r="BI52" s="144"/>
      <c r="BJ52" s="144"/>
      <c r="BK52" s="144"/>
      <c r="BL52" s="144"/>
      <c r="BM52" s="144"/>
      <c r="BN52" s="144"/>
      <c r="BO52" s="144"/>
      <c r="BP52" s="144"/>
      <c r="BQ52" s="144"/>
      <c r="BR52" s="144"/>
      <c r="BS52" s="144"/>
      <c r="BT52" s="144"/>
      <c r="BU52" s="144"/>
      <c r="BV52" s="144"/>
      <c r="BW52" s="144"/>
      <c r="BX52" s="144"/>
      <c r="BY52" s="144"/>
      <c r="BZ52" s="144"/>
      <c r="CA52" s="144"/>
      <c r="CB52" s="144"/>
      <c r="CC52" s="144"/>
    </row>
    <row r="53" spans="1:81" ht="12.75" customHeight="1">
      <c r="A53" s="12">
        <v>5</v>
      </c>
      <c r="B53" s="200" t="s">
        <v>6</v>
      </c>
      <c r="C53" s="201"/>
      <c r="D53" s="201"/>
      <c r="E53" s="201"/>
      <c r="F53" s="201"/>
      <c r="G53" s="202"/>
      <c r="H53" s="30">
        <f t="shared" si="1"/>
        <v>4.7857142857142856</v>
      </c>
      <c r="I53" s="32"/>
      <c r="J53" s="46">
        <f t="shared" si="2"/>
        <v>0</v>
      </c>
      <c r="K53" s="47">
        <f t="shared" si="3"/>
        <v>0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1</v>
      </c>
      <c r="Q53" s="12">
        <f>COUNTIF($V$53:$CC$53,Q48)</f>
        <v>1</v>
      </c>
      <c r="R53" s="12">
        <f>COUNTIF($V$53:$CC$53,R48)</f>
        <v>12</v>
      </c>
      <c r="S53" s="12">
        <f t="shared" si="4"/>
        <v>14</v>
      </c>
      <c r="T53" s="7"/>
      <c r="U53" s="43" t="s">
        <v>55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3</v>
      </c>
      <c r="AH53" s="8">
        <v>4</v>
      </c>
      <c r="AI53" s="8">
        <v>5</v>
      </c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144"/>
      <c r="BA53" s="144"/>
      <c r="BB53" s="144"/>
      <c r="BC53" s="144"/>
      <c r="BD53" s="144"/>
      <c r="BE53" s="144"/>
      <c r="BF53" s="144"/>
      <c r="BG53" s="144"/>
      <c r="BH53" s="144"/>
      <c r="BI53" s="144"/>
      <c r="BJ53" s="144"/>
      <c r="BK53" s="144"/>
      <c r="BL53" s="144"/>
      <c r="BM53" s="144"/>
      <c r="BN53" s="144"/>
      <c r="BO53" s="144"/>
      <c r="BP53" s="144"/>
      <c r="BQ53" s="144"/>
      <c r="BR53" s="144"/>
      <c r="BS53" s="144"/>
      <c r="BT53" s="144"/>
      <c r="BU53" s="144"/>
      <c r="BV53" s="144"/>
      <c r="BW53" s="144"/>
      <c r="BX53" s="144"/>
      <c r="BY53" s="144"/>
      <c r="BZ53" s="144"/>
      <c r="CA53" s="144"/>
      <c r="CB53" s="144"/>
      <c r="CC53" s="144"/>
    </row>
    <row r="54" spans="1:81" ht="12.75" customHeight="1">
      <c r="A54" s="12">
        <v>6</v>
      </c>
      <c r="B54" s="200" t="s">
        <v>7</v>
      </c>
      <c r="C54" s="201"/>
      <c r="D54" s="201"/>
      <c r="E54" s="201"/>
      <c r="F54" s="201"/>
      <c r="G54" s="202"/>
      <c r="H54" s="30">
        <f t="shared" si="1"/>
        <v>5</v>
      </c>
      <c r="I54" s="32"/>
      <c r="J54" s="46">
        <f t="shared" si="2"/>
        <v>0</v>
      </c>
      <c r="K54" s="47">
        <f t="shared" si="3"/>
        <v>0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14</v>
      </c>
      <c r="S54" s="12">
        <f t="shared" si="4"/>
        <v>14</v>
      </c>
      <c r="T54" s="7"/>
      <c r="U54" s="43" t="s">
        <v>56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144"/>
      <c r="BA54" s="144"/>
      <c r="BB54" s="144"/>
      <c r="BC54" s="144"/>
      <c r="BD54" s="144"/>
      <c r="BE54" s="144"/>
      <c r="BF54" s="144"/>
      <c r="BG54" s="144"/>
      <c r="BH54" s="144"/>
      <c r="BI54" s="144"/>
      <c r="BJ54" s="144"/>
      <c r="BK54" s="144"/>
      <c r="BL54" s="144"/>
      <c r="BM54" s="144"/>
      <c r="BN54" s="144"/>
      <c r="BO54" s="144"/>
      <c r="BP54" s="144"/>
      <c r="BQ54" s="144"/>
      <c r="BR54" s="144"/>
      <c r="BS54" s="144"/>
      <c r="BT54" s="144"/>
      <c r="BU54" s="144"/>
      <c r="BV54" s="144"/>
      <c r="BW54" s="144"/>
      <c r="BX54" s="144"/>
      <c r="BY54" s="144"/>
      <c r="BZ54" s="144"/>
      <c r="CA54" s="144"/>
      <c r="CB54" s="144"/>
      <c r="CC54" s="144"/>
    </row>
    <row r="55" spans="1:81" ht="30" customHeight="1">
      <c r="A55" s="12">
        <v>7</v>
      </c>
      <c r="B55" s="200" t="s">
        <v>8</v>
      </c>
      <c r="C55" s="201"/>
      <c r="D55" s="201"/>
      <c r="E55" s="201"/>
      <c r="F55" s="201"/>
      <c r="G55" s="202"/>
      <c r="H55" s="30">
        <f t="shared" si="1"/>
        <v>4.9285714285714288</v>
      </c>
      <c r="I55" s="32"/>
      <c r="J55" s="46">
        <f t="shared" si="2"/>
        <v>0</v>
      </c>
      <c r="K55" s="47">
        <f t="shared" si="3"/>
        <v>0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1</v>
      </c>
      <c r="R55" s="12">
        <f>COUNTIF($V$55:$CC$55,R48)</f>
        <v>13</v>
      </c>
      <c r="S55" s="12">
        <f t="shared" si="4"/>
        <v>14</v>
      </c>
      <c r="T55" s="7"/>
      <c r="U55" s="44" t="s">
        <v>57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4</v>
      </c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144"/>
      <c r="BA55" s="144"/>
      <c r="BB55" s="144"/>
      <c r="BC55" s="144"/>
      <c r="BD55" s="144"/>
      <c r="BE55" s="144"/>
      <c r="BF55" s="144"/>
      <c r="BG55" s="144"/>
      <c r="BH55" s="144"/>
      <c r="BI55" s="144"/>
      <c r="BJ55" s="144"/>
      <c r="BK55" s="144"/>
      <c r="BL55" s="144"/>
      <c r="BM55" s="144"/>
      <c r="BN55" s="144"/>
      <c r="BO55" s="144"/>
      <c r="BP55" s="144"/>
      <c r="BQ55" s="144"/>
      <c r="BR55" s="144"/>
      <c r="BS55" s="144"/>
      <c r="BT55" s="144"/>
      <c r="BU55" s="144"/>
      <c r="BV55" s="144"/>
      <c r="BW55" s="144"/>
      <c r="BX55" s="144"/>
      <c r="BY55" s="144"/>
      <c r="BZ55" s="144"/>
      <c r="CA55" s="144"/>
      <c r="CB55" s="144"/>
      <c r="CC55" s="144"/>
    </row>
    <row r="56" spans="1:81" ht="30" customHeight="1">
      <c r="A56" s="12">
        <v>8</v>
      </c>
      <c r="B56" s="200" t="s">
        <v>9</v>
      </c>
      <c r="C56" s="201"/>
      <c r="D56" s="201"/>
      <c r="E56" s="201"/>
      <c r="F56" s="201"/>
      <c r="G56" s="202"/>
      <c r="H56" s="30">
        <f t="shared" si="1"/>
        <v>5</v>
      </c>
      <c r="I56" s="32"/>
      <c r="J56" s="46">
        <f t="shared" si="2"/>
        <v>0</v>
      </c>
      <c r="K56" s="47">
        <f t="shared" si="3"/>
        <v>0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14</v>
      </c>
      <c r="S56" s="12">
        <f t="shared" si="4"/>
        <v>14</v>
      </c>
      <c r="T56" s="7"/>
      <c r="U56" s="44" t="s">
        <v>58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144"/>
      <c r="BA56" s="144"/>
      <c r="BB56" s="144"/>
      <c r="BC56" s="144"/>
      <c r="BD56" s="144"/>
      <c r="BE56" s="144"/>
      <c r="BF56" s="144"/>
      <c r="BG56" s="144"/>
      <c r="BH56" s="144"/>
      <c r="BI56" s="144"/>
      <c r="BJ56" s="144"/>
      <c r="BK56" s="144"/>
      <c r="BL56" s="144"/>
      <c r="BM56" s="144"/>
      <c r="BN56" s="144"/>
      <c r="BO56" s="144"/>
      <c r="BP56" s="144"/>
      <c r="BQ56" s="144"/>
      <c r="BR56" s="144"/>
      <c r="BS56" s="144"/>
      <c r="BT56" s="144"/>
      <c r="BU56" s="144"/>
      <c r="BV56" s="144"/>
      <c r="BW56" s="144"/>
      <c r="BX56" s="144"/>
      <c r="BY56" s="144"/>
      <c r="BZ56" s="144"/>
      <c r="CA56" s="144"/>
      <c r="CB56" s="144"/>
      <c r="CC56" s="144"/>
    </row>
    <row r="57" spans="1:81" ht="27" customHeight="1">
      <c r="A57" s="12">
        <v>9</v>
      </c>
      <c r="B57" s="200" t="s">
        <v>43</v>
      </c>
      <c r="C57" s="201"/>
      <c r="D57" s="201"/>
      <c r="E57" s="201"/>
      <c r="F57" s="201"/>
      <c r="G57" s="202"/>
      <c r="H57" s="30">
        <f t="shared" si="1"/>
        <v>5</v>
      </c>
      <c r="I57" s="32"/>
      <c r="J57" s="46">
        <f t="shared" si="2"/>
        <v>0</v>
      </c>
      <c r="K57" s="47">
        <f>J57/(J57+S57)</f>
        <v>0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14</v>
      </c>
      <c r="S57" s="12">
        <f t="shared" si="4"/>
        <v>14</v>
      </c>
      <c r="T57" s="7"/>
      <c r="U57" s="44" t="s">
        <v>59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144"/>
      <c r="BA57" s="144"/>
      <c r="BB57" s="144"/>
      <c r="BC57" s="144"/>
      <c r="BD57" s="144"/>
      <c r="BE57" s="144"/>
      <c r="BF57" s="144"/>
      <c r="BG57" s="144"/>
      <c r="BH57" s="144"/>
      <c r="BI57" s="144"/>
      <c r="BJ57" s="144"/>
      <c r="BK57" s="144"/>
      <c r="BL57" s="144"/>
      <c r="BM57" s="144"/>
      <c r="BN57" s="144"/>
      <c r="BO57" s="144"/>
      <c r="BP57" s="144"/>
      <c r="BQ57" s="144"/>
      <c r="BR57" s="144"/>
      <c r="BS57" s="144"/>
      <c r="BT57" s="144"/>
      <c r="BU57" s="144"/>
      <c r="BV57" s="144"/>
      <c r="BW57" s="144"/>
      <c r="BX57" s="144"/>
      <c r="BY57" s="144"/>
      <c r="BZ57" s="144"/>
      <c r="CA57" s="144"/>
      <c r="CB57" s="144"/>
      <c r="CC57" s="144"/>
    </row>
    <row r="58" spans="1:81" ht="27.75" customHeight="1">
      <c r="A58" s="212" t="s">
        <v>12</v>
      </c>
      <c r="B58" s="213"/>
      <c r="C58" s="213"/>
      <c r="D58" s="213"/>
      <c r="E58" s="213"/>
      <c r="F58" s="213"/>
      <c r="G58" s="214"/>
      <c r="H58" s="56">
        <f>AVERAGE(H49:H57)</f>
        <v>4.9603174603174605</v>
      </c>
      <c r="I58" s="49"/>
      <c r="J58" s="211" t="s">
        <v>68</v>
      </c>
      <c r="K58" s="211"/>
      <c r="L58" s="50">
        <f>SUM(J49:J57)</f>
        <v>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91</v>
      </c>
    </row>
    <row r="62" spans="1:81">
      <c r="B62" s="15" t="s">
        <v>93</v>
      </c>
      <c r="D62" t="s">
        <v>157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A43:G43"/>
    <mergeCell ref="H43:I43"/>
    <mergeCell ref="A37:H37"/>
    <mergeCell ref="A39:H39"/>
    <mergeCell ref="A40:H40"/>
    <mergeCell ref="A42:G42"/>
    <mergeCell ref="H42:I42"/>
    <mergeCell ref="A4:H4"/>
    <mergeCell ref="A6:H6"/>
    <mergeCell ref="A7:H7"/>
    <mergeCell ref="A9:G9"/>
    <mergeCell ref="H9:I9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B22:D22"/>
    <mergeCell ref="M22:R22"/>
    <mergeCell ref="M23:M24"/>
    <mergeCell ref="N23:P23"/>
    <mergeCell ref="R23:R2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M31:M34"/>
    <mergeCell ref="N31:P31"/>
    <mergeCell ref="R31:R34"/>
    <mergeCell ref="T31:T34"/>
    <mergeCell ref="N32:P32"/>
    <mergeCell ref="N33:P33"/>
    <mergeCell ref="N34:P34"/>
    <mergeCell ref="B52:G52"/>
    <mergeCell ref="B45:D45"/>
    <mergeCell ref="A47:A48"/>
    <mergeCell ref="B47:G48"/>
    <mergeCell ref="H47:H48"/>
    <mergeCell ref="S47:S48"/>
    <mergeCell ref="V47:CC47"/>
    <mergeCell ref="B49:G49"/>
    <mergeCell ref="B50:G50"/>
    <mergeCell ref="B51:G51"/>
    <mergeCell ref="J47:K47"/>
    <mergeCell ref="N47:R47"/>
    <mergeCell ref="J58:K58"/>
    <mergeCell ref="B53:G53"/>
    <mergeCell ref="B54:G54"/>
    <mergeCell ref="B55:G55"/>
    <mergeCell ref="B56:G56"/>
    <mergeCell ref="B57:G57"/>
    <mergeCell ref="A58:G5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CC150"/>
  <sheetViews>
    <sheetView workbookViewId="0">
      <selection activeCell="H9" sqref="H9:I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4" spans="1:81">
      <c r="A4" s="194" t="s">
        <v>38</v>
      </c>
      <c r="B4" s="194"/>
      <c r="C4" s="194"/>
      <c r="D4" s="194"/>
      <c r="E4" s="194"/>
      <c r="F4" s="204"/>
      <c r="G4" s="204"/>
      <c r="H4" s="204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81">
      <c r="A6" s="194" t="s">
        <v>106</v>
      </c>
      <c r="B6" s="194"/>
      <c r="C6" s="194"/>
      <c r="D6" s="194"/>
      <c r="E6" s="194"/>
      <c r="F6" s="194"/>
      <c r="G6" s="194"/>
      <c r="H6" s="194"/>
      <c r="I6" s="14"/>
      <c r="J6" s="14"/>
      <c r="K6" s="14"/>
    </row>
    <row r="7" spans="1:81">
      <c r="A7" s="194" t="s">
        <v>40</v>
      </c>
      <c r="B7" s="194"/>
      <c r="C7" s="194"/>
      <c r="D7" s="194"/>
      <c r="E7" s="194"/>
      <c r="F7" s="194"/>
      <c r="G7" s="194"/>
      <c r="H7" s="194"/>
      <c r="I7" s="14"/>
    </row>
    <row r="8" spans="1:81">
      <c r="A8" s="14"/>
      <c r="B8" s="2"/>
      <c r="C8" s="2"/>
      <c r="D8" s="2"/>
      <c r="E8" s="2"/>
      <c r="F8" s="2"/>
      <c r="G8" s="2"/>
    </row>
    <row r="9" spans="1:81">
      <c r="A9" s="190" t="s">
        <v>13</v>
      </c>
      <c r="B9" s="190"/>
      <c r="C9" s="190"/>
      <c r="D9" s="190"/>
      <c r="E9" s="190"/>
      <c r="F9" s="190"/>
      <c r="G9" s="196"/>
      <c r="H9" s="199">
        <v>30</v>
      </c>
      <c r="I9" s="199"/>
      <c r="J9" s="5"/>
      <c r="K9" s="5"/>
      <c r="L9" s="5"/>
      <c r="M9" s="5"/>
      <c r="N9" s="5"/>
      <c r="O9" s="5"/>
      <c r="P9" s="5"/>
      <c r="Q9" s="5"/>
      <c r="R9" s="5"/>
      <c r="S9" s="5"/>
      <c r="T9" s="34" t="s">
        <v>44</v>
      </c>
    </row>
    <row r="10" spans="1:81">
      <c r="A10" s="197" t="s">
        <v>39</v>
      </c>
      <c r="B10" s="197"/>
      <c r="C10" s="197"/>
      <c r="D10" s="197"/>
      <c r="E10" s="197"/>
      <c r="F10" s="197"/>
      <c r="G10" s="198"/>
      <c r="H10" s="199"/>
      <c r="I10" s="199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V10" s="244" t="s">
        <v>16</v>
      </c>
      <c r="W10" s="244"/>
      <c r="X10" s="244"/>
      <c r="Y10" s="244"/>
      <c r="Z10" s="244"/>
      <c r="AA10" s="244"/>
      <c r="AB10" s="244"/>
      <c r="AC10" s="244"/>
      <c r="AD10" s="244"/>
      <c r="AE10" s="244"/>
      <c r="AF10" s="244"/>
      <c r="AG10" s="244"/>
      <c r="AH10" s="244"/>
      <c r="AI10" s="244"/>
      <c r="AJ10" s="244"/>
      <c r="AK10" s="244"/>
      <c r="AL10" s="244"/>
      <c r="AM10" s="244"/>
      <c r="AN10" s="244"/>
      <c r="AO10" s="244"/>
      <c r="AP10" s="244"/>
      <c r="AQ10" s="244"/>
      <c r="AR10" s="244"/>
      <c r="AS10" s="244"/>
      <c r="AT10" s="244"/>
      <c r="AU10" s="244"/>
      <c r="AV10" s="244"/>
      <c r="AW10" s="244"/>
      <c r="AX10" s="244"/>
      <c r="AY10" s="244"/>
      <c r="AZ10" s="244"/>
      <c r="BA10" s="244"/>
      <c r="BB10" s="244"/>
      <c r="BC10" s="244"/>
      <c r="BD10" s="244"/>
      <c r="BE10" s="244"/>
      <c r="BF10" s="244"/>
      <c r="BG10" s="244"/>
      <c r="BH10" s="244"/>
      <c r="BI10" s="244"/>
      <c r="BJ10" s="244"/>
      <c r="BK10" s="244"/>
      <c r="BL10" s="244"/>
      <c r="BM10" s="244"/>
      <c r="BN10" s="244"/>
      <c r="BO10" s="244"/>
      <c r="BP10" s="244"/>
      <c r="BQ10" s="244"/>
      <c r="BR10" s="244"/>
      <c r="BS10" s="244"/>
      <c r="BT10" s="244"/>
      <c r="BU10" s="244"/>
      <c r="BV10" s="244"/>
      <c r="BW10" s="244"/>
      <c r="BX10" s="244"/>
      <c r="BY10" s="244"/>
      <c r="BZ10" s="244"/>
      <c r="CA10" s="244"/>
      <c r="CB10" s="244"/>
      <c r="CC10" s="244"/>
    </row>
    <row r="11" spans="1:81">
      <c r="A11" s="28"/>
      <c r="B11" s="28"/>
      <c r="C11" s="28"/>
      <c r="D11" s="28"/>
      <c r="E11" s="28"/>
      <c r="F11" s="28"/>
      <c r="G11" s="51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V13" s="245" t="s">
        <v>60</v>
      </c>
      <c r="W13" s="245"/>
      <c r="X13" s="245"/>
      <c r="Y13" s="245"/>
      <c r="Z13" s="245"/>
      <c r="AA13" s="245"/>
      <c r="AB13" s="245"/>
      <c r="AC13" s="245"/>
      <c r="AD13" s="245"/>
      <c r="AE13" s="245"/>
      <c r="AF13" s="245"/>
      <c r="AG13" s="245"/>
      <c r="AH13" s="245"/>
      <c r="AI13" s="245"/>
      <c r="AJ13" s="245"/>
      <c r="AK13" s="245"/>
      <c r="AL13" s="245"/>
      <c r="AM13" s="245"/>
      <c r="AN13" s="245"/>
      <c r="AO13" s="245"/>
      <c r="AP13" s="245"/>
      <c r="AQ13" s="245"/>
      <c r="AR13" s="245"/>
      <c r="AS13" s="245"/>
      <c r="AT13" s="245"/>
      <c r="AU13" s="245"/>
      <c r="AV13" s="245"/>
      <c r="AW13" s="245"/>
      <c r="AX13" s="245"/>
      <c r="AY13" s="245"/>
      <c r="AZ13" s="245"/>
      <c r="BA13" s="245"/>
      <c r="BB13" s="245"/>
      <c r="BC13" s="245"/>
      <c r="BD13" s="245"/>
      <c r="BE13" s="245"/>
      <c r="BF13" s="245"/>
      <c r="BG13" s="245"/>
      <c r="BH13" s="245"/>
      <c r="BI13" s="245"/>
      <c r="BJ13" s="245"/>
      <c r="BK13" s="245"/>
      <c r="BL13" s="245"/>
      <c r="BM13" s="245"/>
      <c r="BN13" s="245"/>
      <c r="BO13" s="245"/>
      <c r="BP13" s="245"/>
      <c r="BQ13" s="245"/>
      <c r="BR13" s="245"/>
      <c r="BS13" s="245"/>
      <c r="BT13" s="245"/>
      <c r="BU13" s="245"/>
      <c r="BV13" s="245"/>
      <c r="BW13" s="245"/>
      <c r="BX13" s="245"/>
      <c r="BY13" s="245"/>
      <c r="BZ13" s="245"/>
      <c r="CA13" s="245"/>
      <c r="CB13" s="245"/>
      <c r="CC13" s="245"/>
    </row>
    <row r="14" spans="1:81">
      <c r="A14" s="189" t="s">
        <v>16</v>
      </c>
      <c r="B14" s="190"/>
      <c r="C14" s="190"/>
      <c r="D14" s="190"/>
      <c r="E14" s="190"/>
      <c r="F14" s="190"/>
      <c r="G14" s="190"/>
      <c r="H14" s="190"/>
      <c r="I14" s="1"/>
      <c r="J14" s="1"/>
      <c r="K14" s="1"/>
      <c r="N14" s="246" t="s">
        <v>45</v>
      </c>
      <c r="O14" s="199"/>
      <c r="P14" s="199"/>
      <c r="Q14" s="35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M15" s="193">
        <v>1</v>
      </c>
      <c r="N15" s="247" t="s">
        <v>14</v>
      </c>
      <c r="O15" s="248"/>
      <c r="P15" s="249"/>
      <c r="Q15" s="8">
        <f>COUNTA(V15:CC15)</f>
        <v>0</v>
      </c>
      <c r="R15" s="240">
        <f>SUM(Q15:Q16)</f>
        <v>0</v>
      </c>
      <c r="T15" s="193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3" t="s">
        <v>46</v>
      </c>
      <c r="C16" s="13"/>
      <c r="F16" s="191" t="s">
        <v>17</v>
      </c>
      <c r="G16" s="191"/>
      <c r="H16" s="192"/>
      <c r="I16" s="18"/>
      <c r="J16" s="18"/>
      <c r="K16" s="18"/>
      <c r="M16" s="193"/>
      <c r="N16" s="237" t="s">
        <v>15</v>
      </c>
      <c r="O16" s="238"/>
      <c r="P16" s="239"/>
      <c r="Q16" s="8">
        <f>COUNTA(V16:CC16)</f>
        <v>0</v>
      </c>
      <c r="R16" s="242"/>
      <c r="T16" s="193"/>
      <c r="U16" s="17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35" t="s">
        <v>42</v>
      </c>
      <c r="D17" s="35" t="s">
        <v>41</v>
      </c>
      <c r="F17" s="41" t="s">
        <v>47</v>
      </c>
      <c r="G17" s="35" t="s">
        <v>42</v>
      </c>
      <c r="H17" s="35" t="s">
        <v>41</v>
      </c>
      <c r="I17" s="18"/>
      <c r="J17" s="18"/>
      <c r="K17" s="18"/>
      <c r="M17" s="231"/>
      <c r="N17" s="232"/>
      <c r="O17" s="232"/>
      <c r="P17" s="232"/>
      <c r="Q17" s="232"/>
      <c r="R17" s="233"/>
      <c r="T17" s="11"/>
      <c r="U17" s="17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37">
        <f>Q15</f>
        <v>0</v>
      </c>
      <c r="D18" s="24" t="e">
        <f>Q15/$R$15</f>
        <v>#DIV/0!</v>
      </c>
      <c r="F18" s="17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193">
        <v>2</v>
      </c>
      <c r="N18" s="237" t="s">
        <v>18</v>
      </c>
      <c r="O18" s="238"/>
      <c r="P18" s="239"/>
      <c r="Q18" s="8">
        <f>COUNTA(V18:CC18)</f>
        <v>0</v>
      </c>
      <c r="R18" s="240">
        <f>SUM(Q18:Q21)</f>
        <v>0</v>
      </c>
      <c r="T18" s="193">
        <v>2</v>
      </c>
      <c r="U18" s="17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7" t="s">
        <v>15</v>
      </c>
      <c r="C19" s="37">
        <f>Q16</f>
        <v>0</v>
      </c>
      <c r="D19" s="24" t="e">
        <f>Q16/$R$15</f>
        <v>#DIV/0!</v>
      </c>
      <c r="F19" s="17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193"/>
      <c r="N19" s="237" t="s">
        <v>19</v>
      </c>
      <c r="O19" s="238" t="s">
        <v>19</v>
      </c>
      <c r="P19" s="239" t="s">
        <v>19</v>
      </c>
      <c r="Q19" s="8">
        <f>COUNTA(V19:CC19)</f>
        <v>0</v>
      </c>
      <c r="R19" s="241"/>
      <c r="T19" s="193"/>
      <c r="U19" s="17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0</v>
      </c>
      <c r="D20" s="48" t="e">
        <f>SUM(D18:D19)</f>
        <v>#DIV/0!</v>
      </c>
      <c r="F20" s="17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193"/>
      <c r="N20" s="237" t="s">
        <v>20</v>
      </c>
      <c r="O20" s="238" t="s">
        <v>20</v>
      </c>
      <c r="P20" s="239" t="s">
        <v>20</v>
      </c>
      <c r="Q20" s="8">
        <f>COUNTA(V20:CC20)</f>
        <v>0</v>
      </c>
      <c r="R20" s="241"/>
      <c r="T20" s="193"/>
      <c r="U20" s="17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7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193"/>
      <c r="N21" s="237" t="s">
        <v>21</v>
      </c>
      <c r="O21" s="238"/>
      <c r="P21" s="239"/>
      <c r="Q21" s="8">
        <f>COUNTA(V21:CC21)</f>
        <v>0</v>
      </c>
      <c r="R21" s="242"/>
      <c r="T21" s="193"/>
      <c r="U21" s="17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88" t="s">
        <v>24</v>
      </c>
      <c r="C22" s="188"/>
      <c r="D22" s="188"/>
      <c r="F22" s="42" t="s">
        <v>48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231"/>
      <c r="N22" s="232"/>
      <c r="O22" s="232"/>
      <c r="P22" s="232"/>
      <c r="Q22" s="232"/>
      <c r="R22" s="233"/>
      <c r="T22" s="11"/>
      <c r="U22" s="17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35" t="s">
        <v>42</v>
      </c>
      <c r="D23" s="35" t="s">
        <v>41</v>
      </c>
      <c r="M23" s="193">
        <v>3</v>
      </c>
      <c r="N23" s="237" t="s">
        <v>22</v>
      </c>
      <c r="O23" s="238"/>
      <c r="P23" s="239"/>
      <c r="Q23" s="8">
        <f>COUNTA(V23:CC23)</f>
        <v>0</v>
      </c>
      <c r="R23" s="240">
        <f>SUM(Q23:Q24)</f>
        <v>0</v>
      </c>
      <c r="T23" s="193">
        <v>3</v>
      </c>
      <c r="U23" s="17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7" t="s">
        <v>22</v>
      </c>
      <c r="C24" s="39">
        <f>Q23</f>
        <v>0</v>
      </c>
      <c r="D24" s="24" t="e">
        <f>Q23/$R$23</f>
        <v>#DIV/0!</v>
      </c>
      <c r="M24" s="193"/>
      <c r="N24" s="237" t="s">
        <v>23</v>
      </c>
      <c r="O24" s="238"/>
      <c r="P24" s="239"/>
      <c r="Q24" s="8">
        <f>COUNTA(V24:CC24)</f>
        <v>0</v>
      </c>
      <c r="R24" s="242"/>
      <c r="T24" s="193"/>
      <c r="U24" s="17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13"/>
      <c r="M25" s="231"/>
      <c r="N25" s="232"/>
      <c r="O25" s="232"/>
      <c r="P25" s="232"/>
      <c r="Q25" s="232"/>
      <c r="R25" s="233"/>
      <c r="T25" s="11"/>
      <c r="U25" s="17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0</v>
      </c>
      <c r="D26" s="48" t="e">
        <f>SUM(D24:D25)</f>
        <v>#DIV/0!</v>
      </c>
      <c r="F26" s="41" t="s">
        <v>47</v>
      </c>
      <c r="G26" s="35" t="s">
        <v>42</v>
      </c>
      <c r="H26" s="35" t="s">
        <v>41</v>
      </c>
      <c r="J26" s="13"/>
      <c r="K26" s="13"/>
      <c r="M26" s="193">
        <v>4</v>
      </c>
      <c r="N26" s="243" t="s">
        <v>26</v>
      </c>
      <c r="O26" s="243"/>
      <c r="P26" s="243"/>
      <c r="Q26" s="8">
        <f t="shared" ref="Q26:Q34" si="0">COUNTA(V26:CC26)</f>
        <v>0</v>
      </c>
      <c r="R26" s="240">
        <f>SUM(Q26:Q30)</f>
        <v>0</v>
      </c>
      <c r="T26" s="193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93"/>
      <c r="N27" s="243" t="s">
        <v>27</v>
      </c>
      <c r="O27" s="243"/>
      <c r="P27" s="243"/>
      <c r="Q27" s="8">
        <f t="shared" si="0"/>
        <v>0</v>
      </c>
      <c r="R27" s="241"/>
      <c r="T27" s="193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31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93"/>
      <c r="N28" s="243" t="s">
        <v>28</v>
      </c>
      <c r="O28" s="243"/>
      <c r="P28" s="243"/>
      <c r="Q28" s="8">
        <f t="shared" si="0"/>
        <v>0</v>
      </c>
      <c r="R28" s="241"/>
      <c r="T28" s="193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35" t="s">
        <v>42</v>
      </c>
      <c r="D29" s="35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93"/>
      <c r="N29" s="243" t="s">
        <v>29</v>
      </c>
      <c r="O29" s="243"/>
      <c r="P29" s="243"/>
      <c r="Q29" s="8">
        <f t="shared" si="0"/>
        <v>0</v>
      </c>
      <c r="R29" s="241"/>
      <c r="T29" s="193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93"/>
      <c r="N30" s="243" t="s">
        <v>30</v>
      </c>
      <c r="O30" s="243"/>
      <c r="P30" s="243"/>
      <c r="Q30" s="8">
        <f t="shared" si="0"/>
        <v>0</v>
      </c>
      <c r="R30" s="242"/>
      <c r="T30" s="193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93">
        <v>5</v>
      </c>
      <c r="N31" s="237" t="s">
        <v>32</v>
      </c>
      <c r="O31" s="238"/>
      <c r="P31" s="239"/>
      <c r="Q31" s="8">
        <f t="shared" si="0"/>
        <v>0</v>
      </c>
      <c r="R31" s="240">
        <f>SUM(Q31:Q34)</f>
        <v>0</v>
      </c>
      <c r="T31" s="193">
        <v>5</v>
      </c>
      <c r="U31" s="20" t="s">
        <v>65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93"/>
      <c r="N32" s="237" t="s">
        <v>35</v>
      </c>
      <c r="O32" s="238" t="s">
        <v>35</v>
      </c>
      <c r="P32" s="239" t="s">
        <v>35</v>
      </c>
      <c r="Q32" s="8">
        <f t="shared" si="0"/>
        <v>0</v>
      </c>
      <c r="R32" s="241"/>
      <c r="T32" s="193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93"/>
      <c r="N33" s="237" t="s">
        <v>33</v>
      </c>
      <c r="O33" s="238" t="s">
        <v>33</v>
      </c>
      <c r="P33" s="239" t="s">
        <v>33</v>
      </c>
      <c r="Q33" s="8">
        <f t="shared" si="0"/>
        <v>0</v>
      </c>
      <c r="R33" s="241"/>
      <c r="T33" s="193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93"/>
      <c r="N34" s="237" t="s">
        <v>49</v>
      </c>
      <c r="O34" s="238" t="s">
        <v>34</v>
      </c>
      <c r="P34" s="239" t="s">
        <v>34</v>
      </c>
      <c r="Q34" s="8">
        <f t="shared" si="0"/>
        <v>0</v>
      </c>
      <c r="R34" s="242"/>
      <c r="T34" s="193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3"/>
      <c r="C35" s="13"/>
    </row>
    <row r="36" spans="1:81">
      <c r="B36" s="13"/>
      <c r="C36" s="13"/>
    </row>
    <row r="37" spans="1:81">
      <c r="A37" s="194" t="s">
        <v>38</v>
      </c>
      <c r="B37" s="194"/>
      <c r="C37" s="194"/>
      <c r="D37" s="194"/>
      <c r="E37" s="194"/>
      <c r="F37" s="204"/>
      <c r="G37" s="204"/>
      <c r="H37" s="204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</row>
    <row r="39" spans="1:81">
      <c r="A39" s="194" t="s">
        <v>106</v>
      </c>
      <c r="B39" s="194"/>
      <c r="C39" s="194"/>
      <c r="D39" s="194"/>
      <c r="E39" s="194"/>
      <c r="F39" s="194"/>
      <c r="G39" s="194"/>
      <c r="H39" s="194"/>
      <c r="I39" s="148"/>
      <c r="J39" s="148"/>
      <c r="K39" s="148"/>
    </row>
    <row r="40" spans="1:81">
      <c r="A40" s="194" t="s">
        <v>40</v>
      </c>
      <c r="B40" s="194"/>
      <c r="C40" s="194"/>
      <c r="D40" s="194"/>
      <c r="E40" s="194"/>
      <c r="F40" s="194"/>
      <c r="G40" s="194"/>
      <c r="H40" s="194"/>
      <c r="I40" s="148"/>
    </row>
    <row r="41" spans="1:81">
      <c r="A41" s="148"/>
      <c r="B41" s="147"/>
      <c r="C41" s="147"/>
      <c r="D41" s="147"/>
      <c r="E41" s="147"/>
      <c r="F41" s="147"/>
      <c r="G41" s="147"/>
    </row>
    <row r="42" spans="1:81">
      <c r="A42" s="190" t="s">
        <v>13</v>
      </c>
      <c r="B42" s="190"/>
      <c r="C42" s="190"/>
      <c r="D42" s="190"/>
      <c r="E42" s="190"/>
      <c r="F42" s="190"/>
      <c r="G42" s="196"/>
      <c r="H42" s="199">
        <f>H9</f>
        <v>30</v>
      </c>
      <c r="I42" s="199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34"/>
    </row>
    <row r="43" spans="1:81">
      <c r="A43" s="197" t="s">
        <v>39</v>
      </c>
      <c r="B43" s="197"/>
      <c r="C43" s="197"/>
      <c r="D43" s="197"/>
      <c r="E43" s="197"/>
      <c r="F43" s="197"/>
      <c r="G43" s="198"/>
      <c r="H43" s="199">
        <f>H10</f>
        <v>0</v>
      </c>
      <c r="I43" s="199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V43" s="165"/>
      <c r="W43" s="165"/>
      <c r="X43" s="165"/>
      <c r="Y43" s="165"/>
      <c r="Z43" s="165"/>
      <c r="AA43" s="165"/>
      <c r="AB43" s="165"/>
      <c r="AC43" s="165"/>
      <c r="AD43" s="165"/>
      <c r="AE43" s="165"/>
      <c r="AF43" s="165"/>
      <c r="AG43" s="165"/>
      <c r="AH43" s="165"/>
      <c r="AI43" s="165"/>
      <c r="AJ43" s="165"/>
      <c r="AK43" s="165"/>
      <c r="AL43" s="165"/>
      <c r="AM43" s="165"/>
      <c r="AN43" s="165"/>
      <c r="AO43" s="165"/>
      <c r="AP43" s="165"/>
      <c r="AQ43" s="165"/>
      <c r="AR43" s="165"/>
      <c r="AS43" s="165"/>
      <c r="AT43" s="165"/>
      <c r="AU43" s="165"/>
      <c r="AV43" s="165"/>
      <c r="AW43" s="165"/>
      <c r="AX43" s="165"/>
      <c r="AY43" s="165"/>
      <c r="AZ43" s="165"/>
      <c r="BA43" s="165"/>
      <c r="BB43" s="165"/>
      <c r="BC43" s="165"/>
      <c r="BD43" s="165"/>
      <c r="BE43" s="165"/>
      <c r="BF43" s="165"/>
      <c r="BG43" s="165"/>
      <c r="BH43" s="165"/>
      <c r="BI43" s="165"/>
      <c r="BJ43" s="165"/>
      <c r="BK43" s="165"/>
      <c r="BL43" s="165"/>
      <c r="BM43" s="165"/>
      <c r="BN43" s="165"/>
      <c r="BO43" s="165"/>
      <c r="BP43" s="165"/>
      <c r="BQ43" s="165"/>
      <c r="BR43" s="165"/>
      <c r="BS43" s="165"/>
      <c r="BT43" s="165"/>
      <c r="BU43" s="165"/>
      <c r="BV43" s="165"/>
      <c r="BW43" s="165"/>
      <c r="BX43" s="165"/>
      <c r="BY43" s="165"/>
      <c r="BZ43" s="165"/>
      <c r="CA43" s="165"/>
      <c r="CB43" s="165"/>
      <c r="CC43" s="165"/>
    </row>
    <row r="44" spans="1:81">
      <c r="A44" s="152"/>
      <c r="B44" s="152"/>
      <c r="C44" s="152"/>
      <c r="D44" s="152"/>
      <c r="E44" s="152"/>
      <c r="F44" s="152"/>
      <c r="G44" s="153"/>
      <c r="H44" s="151"/>
      <c r="I44" s="151"/>
      <c r="J44" s="151"/>
      <c r="K44" s="151"/>
      <c r="L44" s="151"/>
      <c r="M44" s="151"/>
      <c r="N44" s="151"/>
      <c r="O44" s="151"/>
      <c r="P44" s="151"/>
      <c r="Q44" s="151"/>
      <c r="R44" s="151"/>
      <c r="S44" s="151"/>
      <c r="T44" s="151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  <c r="AF44" s="164"/>
      <c r="AG44" s="164"/>
      <c r="AH44" s="164"/>
      <c r="AI44" s="164"/>
      <c r="AJ44" s="164"/>
      <c r="AK44" s="164"/>
      <c r="AL44" s="164"/>
      <c r="AM44" s="164"/>
      <c r="AN44" s="164"/>
      <c r="AO44" s="164"/>
      <c r="AP44" s="164"/>
      <c r="AQ44" s="164"/>
      <c r="AR44" s="164"/>
      <c r="AS44" s="164"/>
      <c r="AT44" s="164"/>
      <c r="AU44" s="164"/>
      <c r="AV44" s="164"/>
      <c r="AW44" s="164"/>
      <c r="AX44" s="164"/>
      <c r="AY44" s="164"/>
      <c r="AZ44" s="164"/>
      <c r="BA44" s="164"/>
      <c r="BB44" s="164"/>
      <c r="BC44" s="164"/>
      <c r="BD44" s="164"/>
      <c r="BE44" s="164"/>
      <c r="BF44" s="164"/>
      <c r="BG44" s="164"/>
      <c r="BH44" s="164"/>
      <c r="BI44" s="164"/>
      <c r="BJ44" s="164"/>
      <c r="BK44" s="164"/>
      <c r="BL44" s="164"/>
      <c r="BM44" s="164"/>
      <c r="BN44" s="164"/>
      <c r="BO44" s="164"/>
      <c r="BP44" s="164"/>
      <c r="BQ44" s="164"/>
      <c r="BR44" s="164"/>
      <c r="BS44" s="164"/>
      <c r="BT44" s="164"/>
      <c r="BU44" s="164"/>
      <c r="BV44" s="164"/>
      <c r="BW44" s="164"/>
      <c r="BX44" s="164"/>
      <c r="BY44" s="164"/>
      <c r="BZ44" s="164"/>
      <c r="CA44" s="164"/>
      <c r="CB44" s="164"/>
      <c r="CC44" s="164"/>
    </row>
    <row r="45" spans="1:81">
      <c r="B45" s="203" t="s">
        <v>11</v>
      </c>
      <c r="C45" s="203"/>
      <c r="D45" s="204"/>
    </row>
    <row r="46" spans="1:81">
      <c r="B46" s="13"/>
      <c r="C46" s="13"/>
      <c r="D46" s="2"/>
      <c r="U46" s="34" t="s">
        <v>133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93" t="s">
        <v>0</v>
      </c>
      <c r="B47" s="205" t="s">
        <v>1</v>
      </c>
      <c r="C47" s="206"/>
      <c r="D47" s="206"/>
      <c r="E47" s="206"/>
      <c r="F47" s="206"/>
      <c r="G47" s="207"/>
      <c r="H47" s="186" t="s">
        <v>10</v>
      </c>
      <c r="I47" s="31"/>
      <c r="J47" s="187" t="s">
        <v>69</v>
      </c>
      <c r="K47" s="187"/>
      <c r="N47" s="234" t="s">
        <v>62</v>
      </c>
      <c r="O47" s="235"/>
      <c r="P47" s="235"/>
      <c r="Q47" s="235"/>
      <c r="R47" s="236"/>
      <c r="S47" s="229" t="s">
        <v>63</v>
      </c>
      <c r="V47" s="231" t="s">
        <v>60</v>
      </c>
      <c r="W47" s="232"/>
      <c r="X47" s="232"/>
      <c r="Y47" s="232"/>
      <c r="Z47" s="232"/>
      <c r="AA47" s="232"/>
      <c r="AB47" s="232"/>
      <c r="AC47" s="232"/>
      <c r="AD47" s="232"/>
      <c r="AE47" s="232"/>
      <c r="AF47" s="232"/>
      <c r="AG47" s="232"/>
      <c r="AH47" s="232"/>
      <c r="AI47" s="232"/>
      <c r="AJ47" s="232"/>
      <c r="AK47" s="232"/>
      <c r="AL47" s="232"/>
      <c r="AM47" s="232"/>
      <c r="AN47" s="232"/>
      <c r="AO47" s="232"/>
      <c r="AP47" s="232"/>
      <c r="AQ47" s="232"/>
      <c r="AR47" s="232"/>
      <c r="AS47" s="232"/>
      <c r="AT47" s="232"/>
      <c r="AU47" s="232"/>
      <c r="AV47" s="232"/>
      <c r="AW47" s="232"/>
      <c r="AX47" s="232"/>
      <c r="AY47" s="232"/>
      <c r="AZ47" s="232"/>
      <c r="BA47" s="232"/>
      <c r="BB47" s="232"/>
      <c r="BC47" s="232"/>
      <c r="BD47" s="232"/>
      <c r="BE47" s="232"/>
      <c r="BF47" s="232"/>
      <c r="BG47" s="232"/>
      <c r="BH47" s="232"/>
      <c r="BI47" s="232"/>
      <c r="BJ47" s="232"/>
      <c r="BK47" s="232"/>
      <c r="BL47" s="232"/>
      <c r="BM47" s="232"/>
      <c r="BN47" s="232"/>
      <c r="BO47" s="232"/>
      <c r="BP47" s="232"/>
      <c r="BQ47" s="232"/>
      <c r="BR47" s="232"/>
      <c r="BS47" s="232"/>
      <c r="BT47" s="232"/>
      <c r="BU47" s="232"/>
      <c r="BV47" s="232"/>
      <c r="BW47" s="232"/>
      <c r="BX47" s="232"/>
      <c r="BY47" s="232"/>
      <c r="BZ47" s="232"/>
      <c r="CA47" s="232"/>
      <c r="CB47" s="232"/>
      <c r="CC47" s="233"/>
    </row>
    <row r="48" spans="1:81" ht="24.75" customHeight="1">
      <c r="A48" s="193"/>
      <c r="B48" s="208"/>
      <c r="C48" s="209"/>
      <c r="D48" s="209"/>
      <c r="E48" s="209"/>
      <c r="F48" s="209"/>
      <c r="G48" s="210"/>
      <c r="H48" s="186"/>
      <c r="I48" s="31"/>
      <c r="J48" s="11" t="s">
        <v>42</v>
      </c>
      <c r="K48" s="11" t="s">
        <v>41</v>
      </c>
      <c r="L48" s="6"/>
      <c r="M48" s="10" t="s">
        <v>61</v>
      </c>
      <c r="N48" s="11">
        <v>1</v>
      </c>
      <c r="O48" s="11">
        <v>2</v>
      </c>
      <c r="P48" s="11">
        <v>3</v>
      </c>
      <c r="Q48" s="11">
        <v>4</v>
      </c>
      <c r="R48" s="11">
        <v>5</v>
      </c>
      <c r="S48" s="230"/>
      <c r="T48" s="6"/>
      <c r="U48" s="183" t="s">
        <v>61</v>
      </c>
      <c r="V48" s="184">
        <v>1</v>
      </c>
      <c r="W48" s="184">
        <v>2</v>
      </c>
      <c r="X48" s="184">
        <v>3</v>
      </c>
      <c r="Y48" s="184">
        <v>4</v>
      </c>
      <c r="Z48" s="184">
        <v>5</v>
      </c>
      <c r="AA48" s="184">
        <v>6</v>
      </c>
      <c r="AB48" s="184">
        <v>7</v>
      </c>
      <c r="AC48" s="184">
        <v>8</v>
      </c>
      <c r="AD48" s="184">
        <v>9</v>
      </c>
      <c r="AE48" s="184">
        <v>10</v>
      </c>
      <c r="AF48" s="184">
        <v>11</v>
      </c>
      <c r="AG48" s="184">
        <v>12</v>
      </c>
      <c r="AH48" s="184">
        <v>13</v>
      </c>
      <c r="AI48" s="184">
        <v>14</v>
      </c>
      <c r="AJ48" s="184">
        <v>15</v>
      </c>
      <c r="AK48" s="184">
        <v>16</v>
      </c>
      <c r="AL48" s="184">
        <v>17</v>
      </c>
      <c r="AM48" s="184">
        <v>18</v>
      </c>
      <c r="AN48" s="184">
        <v>19</v>
      </c>
      <c r="AO48" s="184">
        <v>20</v>
      </c>
      <c r="AP48" s="184">
        <v>21</v>
      </c>
      <c r="AQ48" s="184">
        <v>22</v>
      </c>
      <c r="AR48" s="184">
        <v>23</v>
      </c>
      <c r="AS48" s="184">
        <v>24</v>
      </c>
      <c r="AT48" s="184">
        <v>25</v>
      </c>
      <c r="AU48" s="184">
        <v>26</v>
      </c>
      <c r="AV48" s="184">
        <v>27</v>
      </c>
      <c r="AW48" s="184">
        <v>28</v>
      </c>
      <c r="AX48" s="184">
        <v>29</v>
      </c>
      <c r="AY48" s="184">
        <v>30</v>
      </c>
      <c r="AZ48" s="184">
        <v>31</v>
      </c>
      <c r="BA48" s="184">
        <v>32</v>
      </c>
      <c r="BB48" s="184">
        <v>33</v>
      </c>
      <c r="BC48" s="184">
        <v>34</v>
      </c>
      <c r="BD48" s="184">
        <v>35</v>
      </c>
      <c r="BE48" s="184">
        <v>36</v>
      </c>
      <c r="BF48" s="184">
        <v>37</v>
      </c>
      <c r="BG48" s="184">
        <v>38</v>
      </c>
      <c r="BH48" s="184">
        <v>39</v>
      </c>
      <c r="BI48" s="184">
        <v>40</v>
      </c>
      <c r="BJ48" s="184">
        <v>41</v>
      </c>
      <c r="BK48" s="184">
        <v>42</v>
      </c>
      <c r="BL48" s="184">
        <v>43</v>
      </c>
      <c r="BM48" s="184">
        <v>44</v>
      </c>
      <c r="BN48" s="184">
        <v>45</v>
      </c>
      <c r="BO48" s="184">
        <v>46</v>
      </c>
      <c r="BP48" s="184">
        <v>47</v>
      </c>
      <c r="BQ48" s="184">
        <v>48</v>
      </c>
      <c r="BR48" s="184">
        <v>49</v>
      </c>
      <c r="BS48" s="184">
        <v>50</v>
      </c>
      <c r="BT48" s="184">
        <v>51</v>
      </c>
      <c r="BU48" s="184">
        <v>52</v>
      </c>
      <c r="BV48" s="184">
        <v>53</v>
      </c>
      <c r="BW48" s="184">
        <v>54</v>
      </c>
      <c r="BX48" s="184">
        <v>55</v>
      </c>
      <c r="BY48" s="184">
        <v>56</v>
      </c>
      <c r="BZ48" s="184">
        <v>57</v>
      </c>
      <c r="CA48" s="184">
        <v>58</v>
      </c>
      <c r="CB48" s="184">
        <v>59</v>
      </c>
      <c r="CC48" s="184">
        <v>60</v>
      </c>
    </row>
    <row r="49" spans="1:81" ht="12.75" customHeight="1">
      <c r="A49" s="12">
        <v>1</v>
      </c>
      <c r="B49" s="200" t="s">
        <v>2</v>
      </c>
      <c r="C49" s="201"/>
      <c r="D49" s="201"/>
      <c r="E49" s="201"/>
      <c r="F49" s="201"/>
      <c r="G49" s="202"/>
      <c r="H49" s="30" t="e">
        <f>(N49*$N$48+O49*$O$48+P49*$P$48+Q49*$Q$48+R49*$R$48)/S49</f>
        <v>#DIV/0!</v>
      </c>
      <c r="I49" s="32"/>
      <c r="J49" s="46">
        <f>$H$9-COUNTA(V49:CC49)</f>
        <v>30</v>
      </c>
      <c r="K49" s="47">
        <f>J49/(J49+S49)</f>
        <v>1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0</v>
      </c>
      <c r="S49" s="12">
        <f>SUM(N49:R49)</f>
        <v>0</v>
      </c>
      <c r="T49" s="7"/>
      <c r="U49" s="43" t="s">
        <v>51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200" t="s">
        <v>3</v>
      </c>
      <c r="C50" s="201"/>
      <c r="D50" s="201"/>
      <c r="E50" s="201"/>
      <c r="F50" s="201"/>
      <c r="G50" s="202"/>
      <c r="H50" s="30" t="e">
        <f t="shared" ref="H50:H57" si="1">(N50*$N$48+O50*$O$48+P50*$P$48+Q50*$Q$48+R50*$R$48)/S50</f>
        <v>#DIV/0!</v>
      </c>
      <c r="I50" s="32"/>
      <c r="J50" s="46">
        <f t="shared" ref="J50:J57" si="2">$H$9-COUNTA(V50:CC50)</f>
        <v>30</v>
      </c>
      <c r="K50" s="47">
        <f t="shared" ref="K50:K56" si="3">J50/(J50+S50)</f>
        <v>1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0</v>
      </c>
      <c r="S50" s="12">
        <f t="shared" ref="S50:S57" si="4">SUM(N50:R50)</f>
        <v>0</v>
      </c>
      <c r="T50" s="7"/>
      <c r="U50" s="43" t="s">
        <v>52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200" t="s">
        <v>4</v>
      </c>
      <c r="C51" s="201"/>
      <c r="D51" s="201"/>
      <c r="E51" s="201"/>
      <c r="F51" s="201"/>
      <c r="G51" s="202"/>
      <c r="H51" s="30" t="e">
        <f t="shared" si="1"/>
        <v>#DIV/0!</v>
      </c>
      <c r="I51" s="32"/>
      <c r="J51" s="46">
        <f t="shared" si="2"/>
        <v>30</v>
      </c>
      <c r="K51" s="47">
        <f t="shared" si="3"/>
        <v>1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0</v>
      </c>
      <c r="S51" s="12">
        <f t="shared" si="4"/>
        <v>0</v>
      </c>
      <c r="T51" s="7"/>
      <c r="U51" s="43" t="s">
        <v>53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200" t="s">
        <v>5</v>
      </c>
      <c r="C52" s="201"/>
      <c r="D52" s="201"/>
      <c r="E52" s="201"/>
      <c r="F52" s="201"/>
      <c r="G52" s="202"/>
      <c r="H52" s="30" t="e">
        <f t="shared" si="1"/>
        <v>#DIV/0!</v>
      </c>
      <c r="I52" s="32"/>
      <c r="J52" s="46">
        <f t="shared" si="2"/>
        <v>30</v>
      </c>
      <c r="K52" s="47">
        <f t="shared" si="3"/>
        <v>1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0</v>
      </c>
      <c r="S52" s="12">
        <f t="shared" si="4"/>
        <v>0</v>
      </c>
      <c r="T52" s="7"/>
      <c r="U52" s="43" t="s">
        <v>54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200" t="s">
        <v>6</v>
      </c>
      <c r="C53" s="201"/>
      <c r="D53" s="201"/>
      <c r="E53" s="201"/>
      <c r="F53" s="201"/>
      <c r="G53" s="202"/>
      <c r="H53" s="30" t="e">
        <f t="shared" si="1"/>
        <v>#DIV/0!</v>
      </c>
      <c r="I53" s="32"/>
      <c r="J53" s="46">
        <f t="shared" si="2"/>
        <v>30</v>
      </c>
      <c r="K53" s="47">
        <f t="shared" si="3"/>
        <v>1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0</v>
      </c>
      <c r="S53" s="12">
        <f t="shared" si="4"/>
        <v>0</v>
      </c>
      <c r="T53" s="7"/>
      <c r="U53" s="43" t="s">
        <v>55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200" t="s">
        <v>7</v>
      </c>
      <c r="C54" s="201"/>
      <c r="D54" s="201"/>
      <c r="E54" s="201"/>
      <c r="F54" s="201"/>
      <c r="G54" s="202"/>
      <c r="H54" s="30" t="e">
        <f t="shared" si="1"/>
        <v>#DIV/0!</v>
      </c>
      <c r="I54" s="32"/>
      <c r="J54" s="46">
        <f t="shared" si="2"/>
        <v>30</v>
      </c>
      <c r="K54" s="47">
        <f t="shared" si="3"/>
        <v>1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0</v>
      </c>
      <c r="S54" s="12">
        <f t="shared" si="4"/>
        <v>0</v>
      </c>
      <c r="T54" s="7"/>
      <c r="U54" s="43" t="s">
        <v>56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200" t="s">
        <v>8</v>
      </c>
      <c r="C55" s="201"/>
      <c r="D55" s="201"/>
      <c r="E55" s="201"/>
      <c r="F55" s="201"/>
      <c r="G55" s="202"/>
      <c r="H55" s="30" t="e">
        <f t="shared" si="1"/>
        <v>#DIV/0!</v>
      </c>
      <c r="I55" s="32"/>
      <c r="J55" s="46">
        <f t="shared" si="2"/>
        <v>30</v>
      </c>
      <c r="K55" s="47">
        <f t="shared" si="3"/>
        <v>1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0</v>
      </c>
      <c r="S55" s="12">
        <f t="shared" si="4"/>
        <v>0</v>
      </c>
      <c r="T55" s="7"/>
      <c r="U55" s="44" t="s">
        <v>57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200" t="s">
        <v>9</v>
      </c>
      <c r="C56" s="201"/>
      <c r="D56" s="201"/>
      <c r="E56" s="201"/>
      <c r="F56" s="201"/>
      <c r="G56" s="202"/>
      <c r="H56" s="30" t="e">
        <f t="shared" si="1"/>
        <v>#DIV/0!</v>
      </c>
      <c r="I56" s="32"/>
      <c r="J56" s="46">
        <f t="shared" si="2"/>
        <v>30</v>
      </c>
      <c r="K56" s="47">
        <f t="shared" si="3"/>
        <v>1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0</v>
      </c>
      <c r="S56" s="12">
        <f t="shared" si="4"/>
        <v>0</v>
      </c>
      <c r="T56" s="7"/>
      <c r="U56" s="44" t="s">
        <v>58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200" t="s">
        <v>43</v>
      </c>
      <c r="C57" s="201"/>
      <c r="D57" s="201"/>
      <c r="E57" s="201"/>
      <c r="F57" s="201"/>
      <c r="G57" s="202"/>
      <c r="H57" s="30" t="e">
        <f t="shared" si="1"/>
        <v>#DIV/0!</v>
      </c>
      <c r="I57" s="32"/>
      <c r="J57" s="46">
        <f t="shared" si="2"/>
        <v>30</v>
      </c>
      <c r="K57" s="47">
        <f>J57/(J57+S57)</f>
        <v>1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0</v>
      </c>
      <c r="S57" s="12">
        <f t="shared" si="4"/>
        <v>0</v>
      </c>
      <c r="T57" s="7"/>
      <c r="U57" s="44" t="s">
        <v>59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212" t="s">
        <v>12</v>
      </c>
      <c r="B58" s="213"/>
      <c r="C58" s="213"/>
      <c r="D58" s="213"/>
      <c r="E58" s="213"/>
      <c r="F58" s="213"/>
      <c r="G58" s="214"/>
      <c r="H58" s="56" t="e">
        <f>AVERAGE(H49:H57)</f>
        <v>#DIV/0!</v>
      </c>
      <c r="I58" s="49"/>
      <c r="J58" s="211" t="s">
        <v>68</v>
      </c>
      <c r="K58" s="211"/>
      <c r="L58" s="50">
        <f>SUM(J49:J57)</f>
        <v>270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91</v>
      </c>
    </row>
    <row r="62" spans="1:81">
      <c r="B62" s="15" t="s">
        <v>92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T31:T34"/>
    <mergeCell ref="M26:M30"/>
    <mergeCell ref="M31:M34"/>
    <mergeCell ref="V10:CC10"/>
    <mergeCell ref="V13:CC13"/>
    <mergeCell ref="N31:P31"/>
    <mergeCell ref="N32:P32"/>
    <mergeCell ref="N33:P33"/>
    <mergeCell ref="N18:P18"/>
    <mergeCell ref="N19:P19"/>
    <mergeCell ref="N21:P21"/>
    <mergeCell ref="N23:P23"/>
    <mergeCell ref="R31:R34"/>
    <mergeCell ref="N34:P34"/>
    <mergeCell ref="R15:R16"/>
    <mergeCell ref="R18:R21"/>
    <mergeCell ref="N29:P29"/>
    <mergeCell ref="T15:T16"/>
    <mergeCell ref="T18:T21"/>
    <mergeCell ref="T23:T24"/>
    <mergeCell ref="T26:T30"/>
    <mergeCell ref="R23:R24"/>
    <mergeCell ref="R26:R30"/>
    <mergeCell ref="N30:P30"/>
    <mergeCell ref="N24:P24"/>
    <mergeCell ref="N26:P26"/>
    <mergeCell ref="N27:P27"/>
    <mergeCell ref="N28:P28"/>
    <mergeCell ref="A4:H4"/>
    <mergeCell ref="A7:H7"/>
    <mergeCell ref="B50:G50"/>
    <mergeCell ref="A6:H6"/>
    <mergeCell ref="B45:D45"/>
    <mergeCell ref="A14:H14"/>
    <mergeCell ref="F16:H16"/>
    <mergeCell ref="A9:G9"/>
    <mergeCell ref="A10:G10"/>
    <mergeCell ref="H9:I9"/>
    <mergeCell ref="H10:I10"/>
    <mergeCell ref="A37:H37"/>
    <mergeCell ref="A39:H39"/>
    <mergeCell ref="A40:H40"/>
    <mergeCell ref="A42:G42"/>
    <mergeCell ref="H42:I42"/>
    <mergeCell ref="N47:R47"/>
    <mergeCell ref="S47:S48"/>
    <mergeCell ref="V47:CC47"/>
    <mergeCell ref="B51:G51"/>
    <mergeCell ref="B52:G52"/>
    <mergeCell ref="B49:G49"/>
    <mergeCell ref="J47:K47"/>
    <mergeCell ref="H47:H48"/>
    <mergeCell ref="N14:P14"/>
    <mergeCell ref="M17:R17"/>
    <mergeCell ref="M22:R22"/>
    <mergeCell ref="B22:D22"/>
    <mergeCell ref="M25:R25"/>
    <mergeCell ref="M18:M21"/>
    <mergeCell ref="M23:M24"/>
    <mergeCell ref="N15:P15"/>
    <mergeCell ref="N16:P16"/>
    <mergeCell ref="N20:P20"/>
    <mergeCell ref="B57:G57"/>
    <mergeCell ref="A58:G58"/>
    <mergeCell ref="B47:G48"/>
    <mergeCell ref="A47:A48"/>
    <mergeCell ref="M15:M16"/>
    <mergeCell ref="J58:K58"/>
    <mergeCell ref="B53:G53"/>
    <mergeCell ref="B54:G54"/>
    <mergeCell ref="B55:G55"/>
    <mergeCell ref="B56:G56"/>
    <mergeCell ref="A43:G43"/>
    <mergeCell ref="H43:I43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CC150"/>
  <sheetViews>
    <sheetView workbookViewId="0">
      <selection activeCell="H9" sqref="H9:I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55"/>
      <c r="L1" s="155"/>
      <c r="M1" s="155"/>
      <c r="N1" s="155"/>
      <c r="O1" s="155"/>
      <c r="P1" s="155"/>
      <c r="Q1" s="155"/>
      <c r="R1" s="155"/>
      <c r="S1" s="155"/>
      <c r="T1" s="155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55"/>
      <c r="L2" s="155"/>
      <c r="M2" s="155"/>
      <c r="N2" s="155"/>
      <c r="O2" s="155"/>
      <c r="P2" s="155"/>
      <c r="Q2" s="155"/>
      <c r="R2" s="155"/>
      <c r="S2" s="155"/>
      <c r="T2" s="155"/>
    </row>
    <row r="4" spans="1:81">
      <c r="A4" s="194" t="s">
        <v>151</v>
      </c>
      <c r="B4" s="194"/>
      <c r="C4" s="194"/>
      <c r="D4" s="194"/>
      <c r="E4" s="194"/>
      <c r="F4" s="204"/>
      <c r="G4" s="204"/>
      <c r="H4" s="204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</row>
    <row r="5" spans="1:81" ht="18" customHeight="1">
      <c r="A5" s="27"/>
      <c r="B5" s="27"/>
      <c r="C5" s="27"/>
      <c r="D5" s="27"/>
      <c r="E5" s="27"/>
      <c r="F5" s="27"/>
      <c r="G5" s="27"/>
      <c r="H5" s="27"/>
      <c r="I5" s="150"/>
      <c r="J5" s="150"/>
      <c r="K5" s="150"/>
      <c r="L5" s="150"/>
      <c r="M5" s="150"/>
      <c r="N5" s="150"/>
      <c r="O5" s="150"/>
      <c r="P5" s="150"/>
      <c r="Q5" s="150"/>
      <c r="R5" s="150"/>
      <c r="S5" s="150"/>
      <c r="T5" s="150"/>
    </row>
    <row r="6" spans="1:81">
      <c r="A6" s="194" t="s">
        <v>106</v>
      </c>
      <c r="B6" s="194"/>
      <c r="C6" s="194"/>
      <c r="D6" s="194"/>
      <c r="E6" s="194"/>
      <c r="F6" s="194"/>
      <c r="G6" s="194"/>
      <c r="H6" s="194"/>
      <c r="I6" s="148"/>
      <c r="J6" s="148"/>
      <c r="K6" s="148"/>
    </row>
    <row r="7" spans="1:81">
      <c r="A7" s="194" t="s">
        <v>152</v>
      </c>
      <c r="B7" s="194"/>
      <c r="C7" s="194"/>
      <c r="D7" s="194"/>
      <c r="E7" s="194"/>
      <c r="F7" s="194"/>
      <c r="G7" s="194"/>
      <c r="H7" s="194"/>
      <c r="I7" s="148"/>
    </row>
    <row r="8" spans="1:81">
      <c r="A8" s="148"/>
      <c r="B8" s="147"/>
      <c r="C8" s="147"/>
      <c r="D8" s="147"/>
      <c r="E8" s="147"/>
      <c r="F8" s="147"/>
      <c r="G8" s="147"/>
    </row>
    <row r="9" spans="1:81">
      <c r="A9" s="250" t="s">
        <v>37</v>
      </c>
      <c r="B9" s="190"/>
      <c r="C9" s="190"/>
      <c r="D9" s="190"/>
      <c r="E9" s="190"/>
      <c r="F9" s="190"/>
      <c r="G9" s="196"/>
      <c r="H9" s="199">
        <v>30</v>
      </c>
      <c r="I9" s="199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34" t="s">
        <v>44</v>
      </c>
    </row>
    <row r="10" spans="1:81">
      <c r="A10" s="197" t="s">
        <v>39</v>
      </c>
      <c r="B10" s="197"/>
      <c r="C10" s="197"/>
      <c r="D10" s="197"/>
      <c r="E10" s="197"/>
      <c r="F10" s="197"/>
      <c r="G10" s="198"/>
      <c r="H10" s="199"/>
      <c r="I10" s="199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V10" s="244" t="s">
        <v>16</v>
      </c>
      <c r="W10" s="244"/>
      <c r="X10" s="244"/>
      <c r="Y10" s="244"/>
      <c r="Z10" s="244"/>
      <c r="AA10" s="244"/>
      <c r="AB10" s="244"/>
      <c r="AC10" s="244"/>
      <c r="AD10" s="244"/>
      <c r="AE10" s="244"/>
      <c r="AF10" s="244"/>
      <c r="AG10" s="244"/>
      <c r="AH10" s="244"/>
      <c r="AI10" s="244"/>
      <c r="AJ10" s="244"/>
      <c r="AK10" s="244"/>
      <c r="AL10" s="244"/>
      <c r="AM10" s="244"/>
      <c r="AN10" s="244"/>
      <c r="AO10" s="244"/>
      <c r="AP10" s="244"/>
      <c r="AQ10" s="244"/>
      <c r="AR10" s="244"/>
      <c r="AS10" s="244"/>
      <c r="AT10" s="244"/>
      <c r="AU10" s="244"/>
      <c r="AV10" s="244"/>
      <c r="AW10" s="244"/>
      <c r="AX10" s="244"/>
      <c r="AY10" s="244"/>
      <c r="AZ10" s="244"/>
      <c r="BA10" s="244"/>
      <c r="BB10" s="244"/>
      <c r="BC10" s="244"/>
      <c r="BD10" s="244"/>
      <c r="BE10" s="244"/>
      <c r="BF10" s="244"/>
      <c r="BG10" s="244"/>
      <c r="BH10" s="244"/>
      <c r="BI10" s="244"/>
      <c r="BJ10" s="244"/>
      <c r="BK10" s="244"/>
      <c r="BL10" s="244"/>
      <c r="BM10" s="244"/>
      <c r="BN10" s="244"/>
      <c r="BO10" s="244"/>
      <c r="BP10" s="244"/>
      <c r="BQ10" s="244"/>
      <c r="BR10" s="244"/>
      <c r="BS10" s="244"/>
      <c r="BT10" s="244"/>
      <c r="BU10" s="244"/>
      <c r="BV10" s="244"/>
      <c r="BW10" s="244"/>
      <c r="BX10" s="244"/>
      <c r="BY10" s="244"/>
      <c r="BZ10" s="244"/>
      <c r="CA10" s="244"/>
      <c r="CB10" s="244"/>
      <c r="CC10" s="244"/>
    </row>
    <row r="11" spans="1:81">
      <c r="A11" s="152"/>
      <c r="B11" s="152"/>
      <c r="C11" s="152"/>
      <c r="D11" s="152"/>
      <c r="E11" s="152"/>
      <c r="F11" s="152"/>
      <c r="G11" s="153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  <c r="S11" s="151"/>
      <c r="T11" s="151"/>
      <c r="V11" s="160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0"/>
      <c r="AO11" s="160"/>
      <c r="AP11" s="160"/>
      <c r="AQ11" s="160"/>
      <c r="AR11" s="160"/>
      <c r="AS11" s="160"/>
      <c r="AT11" s="160"/>
      <c r="AU11" s="160"/>
      <c r="AV11" s="160"/>
      <c r="AW11" s="160"/>
      <c r="AX11" s="160"/>
      <c r="AY11" s="160"/>
      <c r="AZ11" s="160"/>
      <c r="BA11" s="160"/>
      <c r="BB11" s="160"/>
      <c r="BC11" s="160"/>
      <c r="BD11" s="160"/>
      <c r="BE11" s="160"/>
      <c r="BF11" s="160"/>
      <c r="BG11" s="160"/>
      <c r="BH11" s="160"/>
      <c r="BI11" s="160"/>
      <c r="BJ11" s="160"/>
      <c r="BK11" s="160"/>
      <c r="BL11" s="160"/>
      <c r="BM11" s="160"/>
      <c r="BN11" s="160"/>
      <c r="BO11" s="160"/>
      <c r="BP11" s="160"/>
      <c r="BQ11" s="160"/>
      <c r="BR11" s="160"/>
      <c r="BS11" s="160"/>
      <c r="BT11" s="160"/>
      <c r="BU11" s="160"/>
      <c r="BV11" s="160"/>
      <c r="BW11" s="160"/>
      <c r="BX11" s="160"/>
      <c r="BY11" s="160"/>
      <c r="BZ11" s="160"/>
      <c r="CA11" s="160"/>
      <c r="CB11" s="160"/>
      <c r="CC11" s="160"/>
    </row>
    <row r="12" spans="1:81">
      <c r="A12" s="152"/>
      <c r="B12" s="152"/>
      <c r="C12" s="152"/>
      <c r="D12" s="152"/>
      <c r="E12" s="152"/>
      <c r="F12" s="152"/>
      <c r="G12" s="153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V12" s="160"/>
      <c r="W12" s="160"/>
      <c r="X12" s="160"/>
      <c r="Y12" s="160"/>
      <c r="Z12" s="160"/>
      <c r="AA12" s="160"/>
      <c r="AB12" s="160"/>
      <c r="AC12" s="160"/>
      <c r="AD12" s="160"/>
      <c r="AE12" s="160"/>
      <c r="AF12" s="160"/>
      <c r="AG12" s="160"/>
      <c r="AH12" s="160"/>
      <c r="AI12" s="160"/>
      <c r="AJ12" s="160"/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  <c r="AU12" s="160"/>
      <c r="AV12" s="160"/>
      <c r="AW12" s="160"/>
      <c r="AX12" s="160"/>
      <c r="AY12" s="160"/>
      <c r="AZ12" s="160"/>
      <c r="BA12" s="160"/>
      <c r="BB12" s="160"/>
      <c r="BC12" s="160"/>
      <c r="BD12" s="160"/>
      <c r="BE12" s="160"/>
      <c r="BF12" s="160"/>
      <c r="BG12" s="160"/>
      <c r="BH12" s="160"/>
      <c r="BI12" s="160"/>
      <c r="BJ12" s="160"/>
      <c r="BK12" s="160"/>
      <c r="BL12" s="160"/>
      <c r="BM12" s="160"/>
      <c r="BN12" s="160"/>
      <c r="BO12" s="160"/>
      <c r="BP12" s="160"/>
      <c r="BQ12" s="160"/>
      <c r="BR12" s="160"/>
      <c r="BS12" s="160"/>
      <c r="BT12" s="160"/>
      <c r="BU12" s="160"/>
      <c r="BV12" s="160"/>
      <c r="BW12" s="160"/>
      <c r="BX12" s="160"/>
      <c r="BY12" s="160"/>
      <c r="BZ12" s="160"/>
      <c r="CA12" s="160"/>
      <c r="CB12" s="160"/>
      <c r="CC12" s="160"/>
    </row>
    <row r="13" spans="1:81">
      <c r="V13" s="245" t="s">
        <v>60</v>
      </c>
      <c r="W13" s="245"/>
      <c r="X13" s="245"/>
      <c r="Y13" s="245"/>
      <c r="Z13" s="245"/>
      <c r="AA13" s="245"/>
      <c r="AB13" s="245"/>
      <c r="AC13" s="245"/>
      <c r="AD13" s="245"/>
      <c r="AE13" s="245"/>
      <c r="AF13" s="245"/>
      <c r="AG13" s="245"/>
      <c r="AH13" s="245"/>
      <c r="AI13" s="245"/>
      <c r="AJ13" s="245"/>
      <c r="AK13" s="245"/>
      <c r="AL13" s="245"/>
      <c r="AM13" s="245"/>
      <c r="AN13" s="245"/>
      <c r="AO13" s="245"/>
      <c r="AP13" s="245"/>
      <c r="AQ13" s="245"/>
      <c r="AR13" s="245"/>
      <c r="AS13" s="245"/>
      <c r="AT13" s="245"/>
      <c r="AU13" s="245"/>
      <c r="AV13" s="245"/>
      <c r="AW13" s="245"/>
      <c r="AX13" s="245"/>
      <c r="AY13" s="245"/>
      <c r="AZ13" s="245"/>
      <c r="BA13" s="245"/>
      <c r="BB13" s="245"/>
      <c r="BC13" s="245"/>
      <c r="BD13" s="245"/>
      <c r="BE13" s="245"/>
      <c r="BF13" s="245"/>
      <c r="BG13" s="245"/>
      <c r="BH13" s="245"/>
      <c r="BI13" s="245"/>
      <c r="BJ13" s="245"/>
      <c r="BK13" s="245"/>
      <c r="BL13" s="245"/>
      <c r="BM13" s="245"/>
      <c r="BN13" s="245"/>
      <c r="BO13" s="245"/>
      <c r="BP13" s="245"/>
      <c r="BQ13" s="245"/>
      <c r="BR13" s="245"/>
      <c r="BS13" s="245"/>
      <c r="BT13" s="245"/>
      <c r="BU13" s="245"/>
      <c r="BV13" s="245"/>
      <c r="BW13" s="245"/>
      <c r="BX13" s="245"/>
      <c r="BY13" s="245"/>
      <c r="BZ13" s="245"/>
      <c r="CA13" s="245"/>
      <c r="CB13" s="245"/>
      <c r="CC13" s="245"/>
    </row>
    <row r="14" spans="1:81">
      <c r="A14" s="189" t="s">
        <v>16</v>
      </c>
      <c r="B14" s="190"/>
      <c r="C14" s="190"/>
      <c r="D14" s="190"/>
      <c r="E14" s="190"/>
      <c r="F14" s="190"/>
      <c r="G14" s="190"/>
      <c r="H14" s="190"/>
      <c r="I14" s="150"/>
      <c r="J14" s="150"/>
      <c r="K14" s="150"/>
      <c r="N14" s="246" t="s">
        <v>45</v>
      </c>
      <c r="O14" s="199"/>
      <c r="P14" s="199"/>
      <c r="Q14" s="161" t="s">
        <v>42</v>
      </c>
      <c r="R14" s="36" t="s">
        <v>36</v>
      </c>
      <c r="U14" s="43" t="s">
        <v>47</v>
      </c>
      <c r="V14" s="8">
        <v>1</v>
      </c>
      <c r="W14" s="8">
        <v>2</v>
      </c>
      <c r="X14" s="8">
        <v>3</v>
      </c>
      <c r="Y14" s="8">
        <v>4</v>
      </c>
      <c r="Z14" s="8">
        <v>5</v>
      </c>
      <c r="AA14" s="8">
        <v>6</v>
      </c>
      <c r="AB14" s="8">
        <v>7</v>
      </c>
      <c r="AC14" s="8">
        <v>8</v>
      </c>
      <c r="AD14" s="8">
        <v>9</v>
      </c>
      <c r="AE14" s="8">
        <v>10</v>
      </c>
      <c r="AF14" s="8">
        <v>11</v>
      </c>
      <c r="AG14" s="8">
        <v>12</v>
      </c>
      <c r="AH14" s="8">
        <v>13</v>
      </c>
      <c r="AI14" s="8">
        <v>14</v>
      </c>
      <c r="AJ14" s="8">
        <v>15</v>
      </c>
      <c r="AK14" s="8">
        <v>16</v>
      </c>
      <c r="AL14" s="8">
        <v>17</v>
      </c>
      <c r="AM14" s="8">
        <v>18</v>
      </c>
      <c r="AN14" s="8">
        <v>19</v>
      </c>
      <c r="AO14" s="8">
        <v>20</v>
      </c>
      <c r="AP14" s="8">
        <v>21</v>
      </c>
      <c r="AQ14" s="8">
        <v>22</v>
      </c>
      <c r="AR14" s="8">
        <v>23</v>
      </c>
      <c r="AS14" s="8">
        <v>24</v>
      </c>
      <c r="AT14" s="8">
        <v>25</v>
      </c>
      <c r="AU14" s="8">
        <v>26</v>
      </c>
      <c r="AV14" s="8">
        <v>27</v>
      </c>
      <c r="AW14" s="8">
        <v>28</v>
      </c>
      <c r="AX14" s="8">
        <v>29</v>
      </c>
      <c r="AY14" s="8">
        <v>30</v>
      </c>
      <c r="AZ14" s="8">
        <v>31</v>
      </c>
      <c r="BA14" s="8">
        <v>32</v>
      </c>
      <c r="BB14" s="8">
        <v>33</v>
      </c>
      <c r="BC14" s="8">
        <v>34</v>
      </c>
      <c r="BD14" s="8">
        <v>35</v>
      </c>
      <c r="BE14" s="8">
        <v>36</v>
      </c>
      <c r="BF14" s="8">
        <v>37</v>
      </c>
      <c r="BG14" s="8">
        <v>38</v>
      </c>
      <c r="BH14" s="8">
        <v>39</v>
      </c>
      <c r="BI14" s="8">
        <v>40</v>
      </c>
      <c r="BJ14" s="8">
        <v>41</v>
      </c>
      <c r="BK14" s="8">
        <v>42</v>
      </c>
      <c r="BL14" s="8">
        <v>43</v>
      </c>
      <c r="BM14" s="8">
        <v>44</v>
      </c>
      <c r="BN14" s="8">
        <v>45</v>
      </c>
      <c r="BO14" s="8">
        <v>46</v>
      </c>
      <c r="BP14" s="8">
        <v>47</v>
      </c>
      <c r="BQ14" s="8">
        <v>48</v>
      </c>
      <c r="BR14" s="8">
        <v>49</v>
      </c>
      <c r="BS14" s="8">
        <v>50</v>
      </c>
      <c r="BT14" s="8">
        <v>51</v>
      </c>
      <c r="BU14" s="8">
        <v>52</v>
      </c>
      <c r="BV14" s="8">
        <v>53</v>
      </c>
      <c r="BW14" s="8">
        <v>54</v>
      </c>
      <c r="BX14" s="8">
        <v>55</v>
      </c>
      <c r="BY14" s="8">
        <v>56</v>
      </c>
      <c r="BZ14" s="8">
        <v>57</v>
      </c>
      <c r="CA14" s="8">
        <v>58</v>
      </c>
      <c r="CB14" s="8">
        <v>59</v>
      </c>
      <c r="CC14" s="8">
        <v>60</v>
      </c>
    </row>
    <row r="15" spans="1:81">
      <c r="A15" s="155"/>
      <c r="B15" s="150"/>
      <c r="C15" s="150"/>
      <c r="D15" s="150"/>
      <c r="E15" s="150"/>
      <c r="F15" s="150"/>
      <c r="G15" s="150"/>
      <c r="H15" s="150"/>
      <c r="I15" s="150"/>
      <c r="J15" s="150"/>
      <c r="K15" s="150"/>
      <c r="M15" s="193">
        <v>1</v>
      </c>
      <c r="N15" s="247" t="s">
        <v>14</v>
      </c>
      <c r="O15" s="248"/>
      <c r="P15" s="249"/>
      <c r="Q15" s="8">
        <f>COUNTA(V15:CC15)</f>
        <v>0</v>
      </c>
      <c r="R15" s="240">
        <f>SUM(Q15:Q16)</f>
        <v>0</v>
      </c>
      <c r="T15" s="193">
        <v>1</v>
      </c>
      <c r="U15" s="16" t="s">
        <v>14</v>
      </c>
      <c r="V15" s="43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</row>
    <row r="16" spans="1:81">
      <c r="A16" s="15"/>
      <c r="B16" s="146" t="s">
        <v>46</v>
      </c>
      <c r="C16" s="146"/>
      <c r="F16" s="191" t="s">
        <v>17</v>
      </c>
      <c r="G16" s="191"/>
      <c r="H16" s="192"/>
      <c r="I16" s="156"/>
      <c r="J16" s="156"/>
      <c r="K16" s="156"/>
      <c r="M16" s="193"/>
      <c r="N16" s="237" t="s">
        <v>15</v>
      </c>
      <c r="O16" s="238"/>
      <c r="P16" s="239"/>
      <c r="Q16" s="8">
        <f>COUNTA(V16:CC16)</f>
        <v>0</v>
      </c>
      <c r="R16" s="242"/>
      <c r="T16" s="193"/>
      <c r="U16" s="162" t="s">
        <v>15</v>
      </c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41" t="s">
        <v>47</v>
      </c>
      <c r="C17" s="161" t="s">
        <v>42</v>
      </c>
      <c r="D17" s="161" t="s">
        <v>41</v>
      </c>
      <c r="F17" s="41" t="s">
        <v>47</v>
      </c>
      <c r="G17" s="161" t="s">
        <v>42</v>
      </c>
      <c r="H17" s="161" t="s">
        <v>41</v>
      </c>
      <c r="I17" s="156"/>
      <c r="J17" s="156"/>
      <c r="K17" s="156"/>
      <c r="M17" s="231"/>
      <c r="N17" s="232"/>
      <c r="O17" s="232"/>
      <c r="P17" s="232"/>
      <c r="Q17" s="232"/>
      <c r="R17" s="233"/>
      <c r="T17" s="157"/>
      <c r="U17" s="162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B18" s="16" t="s">
        <v>14</v>
      </c>
      <c r="C18" s="154">
        <f>Q15</f>
        <v>0</v>
      </c>
      <c r="D18" s="24" t="e">
        <f>Q15/$R$15</f>
        <v>#DIV/0!</v>
      </c>
      <c r="F18" s="162" t="s">
        <v>18</v>
      </c>
      <c r="G18" s="39">
        <f>Q18</f>
        <v>0</v>
      </c>
      <c r="H18" s="24" t="e">
        <f>Q18/$R$18</f>
        <v>#DIV/0!</v>
      </c>
      <c r="I18" s="25"/>
      <c r="J18" s="25"/>
      <c r="K18" s="25"/>
      <c r="M18" s="193">
        <v>2</v>
      </c>
      <c r="N18" s="237" t="s">
        <v>18</v>
      </c>
      <c r="O18" s="238"/>
      <c r="P18" s="239"/>
      <c r="Q18" s="8">
        <f>COUNTA(V18:CC18)</f>
        <v>0</v>
      </c>
      <c r="R18" s="240">
        <f>SUM(Q18:Q21)</f>
        <v>0</v>
      </c>
      <c r="T18" s="193">
        <v>2</v>
      </c>
      <c r="U18" s="162" t="s">
        <v>18</v>
      </c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2" t="s">
        <v>15</v>
      </c>
      <c r="C19" s="154">
        <f>Q16</f>
        <v>0</v>
      </c>
      <c r="D19" s="24" t="e">
        <f>Q16/$R$15</f>
        <v>#DIV/0!</v>
      </c>
      <c r="F19" s="162" t="s">
        <v>19</v>
      </c>
      <c r="G19" s="39">
        <f>Q19</f>
        <v>0</v>
      </c>
      <c r="H19" s="24" t="e">
        <f>Q19/$R$18</f>
        <v>#DIV/0!</v>
      </c>
      <c r="I19" s="25"/>
      <c r="J19" s="25"/>
      <c r="K19" s="25"/>
      <c r="M19" s="193"/>
      <c r="N19" s="237" t="s">
        <v>19</v>
      </c>
      <c r="O19" s="238" t="s">
        <v>19</v>
      </c>
      <c r="P19" s="239" t="s">
        <v>19</v>
      </c>
      <c r="Q19" s="8">
        <f>COUNTA(V19:CC19)</f>
        <v>0</v>
      </c>
      <c r="R19" s="241"/>
      <c r="T19" s="193"/>
      <c r="U19" s="162" t="s">
        <v>19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42" t="s">
        <v>48</v>
      </c>
      <c r="C20" s="45">
        <f>SUM(C18:C19)</f>
        <v>0</v>
      </c>
      <c r="D20" s="48" t="e">
        <f>SUM(D18:D19)</f>
        <v>#DIV/0!</v>
      </c>
      <c r="F20" s="162" t="s">
        <v>20</v>
      </c>
      <c r="G20" s="39">
        <f>Q20</f>
        <v>0</v>
      </c>
      <c r="H20" s="24" t="e">
        <f>Q20/$R$18</f>
        <v>#DIV/0!</v>
      </c>
      <c r="I20" s="25"/>
      <c r="J20" s="25"/>
      <c r="K20" s="25"/>
      <c r="M20" s="193"/>
      <c r="N20" s="237" t="s">
        <v>20</v>
      </c>
      <c r="O20" s="238" t="s">
        <v>20</v>
      </c>
      <c r="P20" s="239" t="s">
        <v>20</v>
      </c>
      <c r="Q20" s="8">
        <f>COUNTA(V20:CC20)</f>
        <v>0</v>
      </c>
      <c r="R20" s="241"/>
      <c r="T20" s="193"/>
      <c r="U20" s="162" t="s">
        <v>20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F21" s="162" t="s">
        <v>21</v>
      </c>
      <c r="G21" s="39">
        <f>Q21</f>
        <v>0</v>
      </c>
      <c r="H21" s="24" t="e">
        <f>Q21/$R$18</f>
        <v>#DIV/0!</v>
      </c>
      <c r="I21" s="25"/>
      <c r="J21" s="25"/>
      <c r="K21" s="25"/>
      <c r="M21" s="193"/>
      <c r="N21" s="237" t="s">
        <v>21</v>
      </c>
      <c r="O21" s="238"/>
      <c r="P21" s="239"/>
      <c r="Q21" s="8">
        <f>COUNTA(V21:CC21)</f>
        <v>0</v>
      </c>
      <c r="R21" s="242"/>
      <c r="T21" s="193"/>
      <c r="U21" s="162" t="s">
        <v>21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B22" s="188" t="s">
        <v>24</v>
      </c>
      <c r="C22" s="188"/>
      <c r="D22" s="188"/>
      <c r="F22" s="42" t="s">
        <v>48</v>
      </c>
      <c r="G22" s="45">
        <f>SUM(G18:G21)</f>
        <v>0</v>
      </c>
      <c r="H22" s="48" t="e">
        <f>SUM(H18:H21)</f>
        <v>#DIV/0!</v>
      </c>
      <c r="I22" s="25"/>
      <c r="J22" s="25"/>
      <c r="K22" s="25"/>
      <c r="M22" s="231"/>
      <c r="N22" s="232"/>
      <c r="O22" s="232"/>
      <c r="P22" s="232"/>
      <c r="Q22" s="232"/>
      <c r="R22" s="233"/>
      <c r="T22" s="157"/>
      <c r="U22" s="162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41" t="s">
        <v>47</v>
      </c>
      <c r="C23" s="161" t="s">
        <v>42</v>
      </c>
      <c r="D23" s="161" t="s">
        <v>41</v>
      </c>
      <c r="M23" s="193">
        <v>3</v>
      </c>
      <c r="N23" s="237" t="s">
        <v>22</v>
      </c>
      <c r="O23" s="238"/>
      <c r="P23" s="239"/>
      <c r="Q23" s="8">
        <f>COUNTA(V23:CC23)</f>
        <v>0</v>
      </c>
      <c r="R23" s="240">
        <f>SUM(Q23:Q24)</f>
        <v>0</v>
      </c>
      <c r="T23" s="193">
        <v>3</v>
      </c>
      <c r="U23" s="162" t="s">
        <v>22</v>
      </c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162" t="s">
        <v>22</v>
      </c>
      <c r="C24" s="39">
        <f>Q23</f>
        <v>0</v>
      </c>
      <c r="D24" s="24" t="e">
        <f>Q23/$R$23</f>
        <v>#DIV/0!</v>
      </c>
      <c r="M24" s="193"/>
      <c r="N24" s="237" t="s">
        <v>23</v>
      </c>
      <c r="O24" s="238"/>
      <c r="P24" s="239"/>
      <c r="Q24" s="8">
        <f>COUNTA(V24:CC24)</f>
        <v>0</v>
      </c>
      <c r="R24" s="242"/>
      <c r="T24" s="193"/>
      <c r="U24" s="162" t="s">
        <v>64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62" t="s">
        <v>23</v>
      </c>
      <c r="C25" s="39">
        <f>Q24</f>
        <v>0</v>
      </c>
      <c r="D25" s="24" t="e">
        <f>Q24/$R$23</f>
        <v>#DIV/0!</v>
      </c>
      <c r="F25" s="38" t="s">
        <v>25</v>
      </c>
      <c r="G25" s="38"/>
      <c r="H25" s="38"/>
      <c r="I25" s="146"/>
      <c r="M25" s="231"/>
      <c r="N25" s="232"/>
      <c r="O25" s="232"/>
      <c r="P25" s="232"/>
      <c r="Q25" s="232"/>
      <c r="R25" s="233"/>
      <c r="T25" s="157"/>
      <c r="U25" s="162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42" t="s">
        <v>48</v>
      </c>
      <c r="C26" s="45">
        <f>SUM(C24:C25)</f>
        <v>0</v>
      </c>
      <c r="D26" s="48" t="e">
        <f>SUM(D24:D25)</f>
        <v>#DIV/0!</v>
      </c>
      <c r="F26" s="41" t="s">
        <v>47</v>
      </c>
      <c r="G26" s="161" t="s">
        <v>42</v>
      </c>
      <c r="H26" s="161" t="s">
        <v>41</v>
      </c>
      <c r="J26" s="146"/>
      <c r="K26" s="146"/>
      <c r="M26" s="193">
        <v>4</v>
      </c>
      <c r="N26" s="243" t="s">
        <v>26</v>
      </c>
      <c r="O26" s="243"/>
      <c r="P26" s="243"/>
      <c r="Q26" s="8">
        <f t="shared" ref="Q26:Q34" si="0">COUNTA(V26:CC26)</f>
        <v>0</v>
      </c>
      <c r="R26" s="240">
        <f>SUM(Q26:Q30)</f>
        <v>0</v>
      </c>
      <c r="T26" s="193">
        <v>4</v>
      </c>
      <c r="U26" s="20" t="s">
        <v>26</v>
      </c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F27" s="20" t="s">
        <v>26</v>
      </c>
      <c r="G27" s="39">
        <f>Q26</f>
        <v>0</v>
      </c>
      <c r="H27" s="24" t="e">
        <f>Q26/$R$26</f>
        <v>#DIV/0!</v>
      </c>
      <c r="I27" s="25"/>
      <c r="J27" s="25"/>
      <c r="K27" s="25"/>
      <c r="M27" s="193"/>
      <c r="N27" s="243" t="s">
        <v>27</v>
      </c>
      <c r="O27" s="243"/>
      <c r="P27" s="243"/>
      <c r="Q27" s="8">
        <f t="shared" si="0"/>
        <v>0</v>
      </c>
      <c r="R27" s="241"/>
      <c r="T27" s="193"/>
      <c r="U27" s="20" t="s">
        <v>27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B28" s="29" t="s">
        <v>113</v>
      </c>
      <c r="C28" s="29"/>
      <c r="D28" s="26"/>
      <c r="E28" s="40"/>
      <c r="F28" s="20" t="s">
        <v>27</v>
      </c>
      <c r="G28" s="39">
        <f>Q27</f>
        <v>0</v>
      </c>
      <c r="H28" s="24" t="e">
        <f>Q27/$R$26</f>
        <v>#DIV/0!</v>
      </c>
      <c r="I28" s="25"/>
      <c r="J28" s="25"/>
      <c r="K28" s="25"/>
      <c r="M28" s="193"/>
      <c r="N28" s="243" t="s">
        <v>28</v>
      </c>
      <c r="O28" s="243"/>
      <c r="P28" s="243"/>
      <c r="Q28" s="8">
        <f t="shared" si="0"/>
        <v>0</v>
      </c>
      <c r="R28" s="241"/>
      <c r="T28" s="193"/>
      <c r="U28" s="20" t="s">
        <v>28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 ht="15.75" customHeight="1">
      <c r="B29" s="41" t="s">
        <v>47</v>
      </c>
      <c r="C29" s="161" t="s">
        <v>42</v>
      </c>
      <c r="D29" s="161" t="s">
        <v>41</v>
      </c>
      <c r="E29" s="40"/>
      <c r="F29" s="20" t="s">
        <v>28</v>
      </c>
      <c r="G29" s="39">
        <f>Q28</f>
        <v>0</v>
      </c>
      <c r="H29" s="24" t="e">
        <f>Q28/$R$26</f>
        <v>#DIV/0!</v>
      </c>
      <c r="I29" s="25"/>
      <c r="J29" s="25"/>
      <c r="K29" s="25"/>
      <c r="M29" s="193"/>
      <c r="N29" s="243" t="s">
        <v>29</v>
      </c>
      <c r="O29" s="243"/>
      <c r="P29" s="243"/>
      <c r="Q29" s="8">
        <f t="shared" si="0"/>
        <v>0</v>
      </c>
      <c r="R29" s="241"/>
      <c r="T29" s="193"/>
      <c r="U29" s="20" t="s">
        <v>29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>
      <c r="B30" s="20" t="s">
        <v>32</v>
      </c>
      <c r="C30" s="39">
        <f>Q31</f>
        <v>0</v>
      </c>
      <c r="D30" s="24" t="e">
        <f>Q31/$R$31</f>
        <v>#DIV/0!</v>
      </c>
      <c r="F30" s="20" t="s">
        <v>29</v>
      </c>
      <c r="G30" s="39">
        <f>Q29</f>
        <v>0</v>
      </c>
      <c r="H30" s="24" t="e">
        <f>Q29/$R$26</f>
        <v>#DIV/0!</v>
      </c>
      <c r="I30" s="25"/>
      <c r="J30" s="25"/>
      <c r="K30" s="25"/>
      <c r="M30" s="193"/>
      <c r="N30" s="243" t="s">
        <v>30</v>
      </c>
      <c r="O30" s="243"/>
      <c r="P30" s="243"/>
      <c r="Q30" s="8">
        <f t="shared" si="0"/>
        <v>0</v>
      </c>
      <c r="R30" s="242"/>
      <c r="T30" s="193"/>
      <c r="U30" s="20" t="s">
        <v>30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2" t="s">
        <v>35</v>
      </c>
      <c r="C31" s="39">
        <f>Q32</f>
        <v>0</v>
      </c>
      <c r="D31" s="24" t="e">
        <f>Q32/$R$31</f>
        <v>#DIV/0!</v>
      </c>
      <c r="F31" s="20" t="s">
        <v>30</v>
      </c>
      <c r="G31" s="39">
        <f>Q30</f>
        <v>0</v>
      </c>
      <c r="H31" s="24" t="e">
        <f>Q30/$R$26</f>
        <v>#DIV/0!</v>
      </c>
      <c r="I31" s="25"/>
      <c r="J31" s="25"/>
      <c r="K31" s="25"/>
      <c r="M31" s="193">
        <v>5</v>
      </c>
      <c r="N31" s="237" t="s">
        <v>32</v>
      </c>
      <c r="O31" s="238"/>
      <c r="P31" s="239"/>
      <c r="Q31" s="8">
        <f t="shared" si="0"/>
        <v>0</v>
      </c>
      <c r="R31" s="240">
        <f>SUM(Q31:Q34)</f>
        <v>0</v>
      </c>
      <c r="T31" s="193">
        <v>5</v>
      </c>
      <c r="U31" s="20" t="s">
        <v>65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0" t="s">
        <v>33</v>
      </c>
      <c r="C32" s="39">
        <f>Q33</f>
        <v>0</v>
      </c>
      <c r="D32" s="24" t="e">
        <f>Q33/$R$31</f>
        <v>#DIV/0!</v>
      </c>
      <c r="F32" s="42" t="s">
        <v>48</v>
      </c>
      <c r="G32" s="45">
        <f>SUM(G27:G31)</f>
        <v>0</v>
      </c>
      <c r="H32" s="48" t="e">
        <f>SUM(H27:H31)</f>
        <v>#DIV/0!</v>
      </c>
      <c r="I32" s="19"/>
      <c r="J32" s="19"/>
      <c r="K32" s="19"/>
      <c r="M32" s="193"/>
      <c r="N32" s="237" t="s">
        <v>35</v>
      </c>
      <c r="O32" s="238" t="s">
        <v>35</v>
      </c>
      <c r="P32" s="239" t="s">
        <v>35</v>
      </c>
      <c r="Q32" s="8">
        <f t="shared" si="0"/>
        <v>0</v>
      </c>
      <c r="R32" s="241"/>
      <c r="T32" s="193"/>
      <c r="U32" s="22" t="s">
        <v>66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2" t="s">
        <v>50</v>
      </c>
      <c r="C33" s="39">
        <f>Q34</f>
        <v>0</v>
      </c>
      <c r="D33" s="24" t="e">
        <f>Q34/$R$31</f>
        <v>#DIV/0!</v>
      </c>
      <c r="F33" s="21"/>
      <c r="G33" s="21"/>
      <c r="H33" s="19"/>
      <c r="I33" s="19"/>
      <c r="J33" s="19"/>
      <c r="K33" s="19"/>
      <c r="M33" s="193"/>
      <c r="N33" s="237" t="s">
        <v>33</v>
      </c>
      <c r="O33" s="238" t="s">
        <v>33</v>
      </c>
      <c r="P33" s="239" t="s">
        <v>33</v>
      </c>
      <c r="Q33" s="8">
        <f t="shared" si="0"/>
        <v>0</v>
      </c>
      <c r="R33" s="241"/>
      <c r="T33" s="193"/>
      <c r="U33" s="20" t="s">
        <v>67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42" t="s">
        <v>48</v>
      </c>
      <c r="C34" s="45">
        <f>SUM(C30:C33)</f>
        <v>0</v>
      </c>
      <c r="D34" s="24" t="e">
        <f>SUM(D30:D33)</f>
        <v>#DIV/0!</v>
      </c>
      <c r="F34" s="21"/>
      <c r="G34" s="21"/>
      <c r="H34" s="19"/>
      <c r="I34" s="19"/>
      <c r="J34" s="19"/>
      <c r="K34" s="19"/>
      <c r="M34" s="193"/>
      <c r="N34" s="237" t="s">
        <v>49</v>
      </c>
      <c r="O34" s="238" t="s">
        <v>34</v>
      </c>
      <c r="P34" s="239" t="s">
        <v>34</v>
      </c>
      <c r="Q34" s="8">
        <f t="shared" si="0"/>
        <v>0</v>
      </c>
      <c r="R34" s="242"/>
      <c r="T34" s="193"/>
      <c r="U34" s="22" t="s">
        <v>49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146"/>
      <c r="C35" s="146"/>
    </row>
    <row r="36" spans="1:81">
      <c r="B36" s="146"/>
      <c r="C36" s="146"/>
    </row>
    <row r="37" spans="1:81">
      <c r="A37" s="194" t="s">
        <v>151</v>
      </c>
      <c r="B37" s="194"/>
      <c r="C37" s="194"/>
      <c r="D37" s="194"/>
      <c r="E37" s="194"/>
      <c r="F37" s="204"/>
      <c r="G37" s="204"/>
      <c r="H37" s="204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</row>
    <row r="38" spans="1:81" ht="18" customHeight="1">
      <c r="A38" s="27"/>
      <c r="B38" s="27"/>
      <c r="C38" s="27"/>
      <c r="D38" s="27"/>
      <c r="E38" s="27"/>
      <c r="F38" s="27"/>
      <c r="G38" s="27"/>
      <c r="H38" s="27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</row>
    <row r="39" spans="1:81">
      <c r="A39" s="194" t="s">
        <v>106</v>
      </c>
      <c r="B39" s="194"/>
      <c r="C39" s="194"/>
      <c r="D39" s="194"/>
      <c r="E39" s="194"/>
      <c r="F39" s="194"/>
      <c r="G39" s="194"/>
      <c r="H39" s="194"/>
      <c r="I39" s="148"/>
      <c r="J39" s="148"/>
      <c r="K39" s="148"/>
    </row>
    <row r="40" spans="1:81">
      <c r="A40" s="194" t="s">
        <v>152</v>
      </c>
      <c r="B40" s="194"/>
      <c r="C40" s="194"/>
      <c r="D40" s="194"/>
      <c r="E40" s="194"/>
      <c r="F40" s="194"/>
      <c r="G40" s="194"/>
      <c r="H40" s="194"/>
      <c r="I40" s="148"/>
    </row>
    <row r="41" spans="1:81">
      <c r="A41" s="148"/>
      <c r="B41" s="147"/>
      <c r="C41" s="147"/>
      <c r="D41" s="147"/>
      <c r="E41" s="147"/>
      <c r="F41" s="147"/>
      <c r="G41" s="147"/>
    </row>
    <row r="42" spans="1:81">
      <c r="A42" s="250" t="s">
        <v>37</v>
      </c>
      <c r="B42" s="190"/>
      <c r="C42" s="190"/>
      <c r="D42" s="190"/>
      <c r="E42" s="190"/>
      <c r="F42" s="190"/>
      <c r="G42" s="196"/>
      <c r="H42" s="199">
        <f>H9</f>
        <v>30</v>
      </c>
      <c r="I42" s="199"/>
      <c r="J42" s="151"/>
      <c r="K42" s="151"/>
      <c r="L42" s="151"/>
      <c r="M42" s="151"/>
      <c r="N42" s="151"/>
      <c r="O42" s="151"/>
      <c r="P42" s="151"/>
      <c r="Q42" s="151"/>
      <c r="R42" s="151"/>
      <c r="S42" s="151"/>
      <c r="T42" s="34"/>
    </row>
    <row r="43" spans="1:81">
      <c r="A43" s="197" t="s">
        <v>39</v>
      </c>
      <c r="B43" s="197"/>
      <c r="C43" s="197"/>
      <c r="D43" s="197"/>
      <c r="E43" s="197"/>
      <c r="F43" s="197"/>
      <c r="G43" s="198"/>
      <c r="H43" s="199">
        <f>H10</f>
        <v>0</v>
      </c>
      <c r="I43" s="199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V43" s="167"/>
      <c r="W43" s="167"/>
      <c r="X43" s="167"/>
      <c r="Y43" s="167"/>
      <c r="Z43" s="167"/>
      <c r="AA43" s="167"/>
      <c r="AB43" s="167"/>
      <c r="AC43" s="167"/>
      <c r="AD43" s="167"/>
      <c r="AE43" s="167"/>
      <c r="AF43" s="167"/>
      <c r="AG43" s="167"/>
      <c r="AH43" s="167"/>
      <c r="AI43" s="167"/>
      <c r="AJ43" s="167"/>
      <c r="AK43" s="167"/>
      <c r="AL43" s="167"/>
      <c r="AM43" s="167"/>
      <c r="AN43" s="167"/>
      <c r="AO43" s="167"/>
      <c r="AP43" s="167"/>
      <c r="AQ43" s="167"/>
      <c r="AR43" s="167"/>
      <c r="AS43" s="167"/>
      <c r="AT43" s="167"/>
      <c r="AU43" s="167"/>
      <c r="AV43" s="167"/>
      <c r="AW43" s="167"/>
      <c r="AX43" s="167"/>
      <c r="AY43" s="167"/>
      <c r="AZ43" s="167"/>
      <c r="BA43" s="167"/>
      <c r="BB43" s="167"/>
      <c r="BC43" s="167"/>
      <c r="BD43" s="167"/>
      <c r="BE43" s="167"/>
      <c r="BF43" s="167"/>
      <c r="BG43" s="167"/>
      <c r="BH43" s="167"/>
      <c r="BI43" s="167"/>
      <c r="BJ43" s="167"/>
      <c r="BK43" s="167"/>
      <c r="BL43" s="167"/>
      <c r="BM43" s="167"/>
      <c r="BN43" s="167"/>
      <c r="BO43" s="167"/>
      <c r="BP43" s="167"/>
      <c r="BQ43" s="167"/>
      <c r="BR43" s="167"/>
      <c r="BS43" s="167"/>
      <c r="BT43" s="167"/>
      <c r="BU43" s="167"/>
      <c r="BV43" s="167"/>
      <c r="BW43" s="167"/>
      <c r="BX43" s="167"/>
      <c r="BY43" s="167"/>
      <c r="BZ43" s="167"/>
      <c r="CA43" s="167"/>
      <c r="CB43" s="167"/>
      <c r="CC43" s="167"/>
    </row>
    <row r="44" spans="1:81">
      <c r="A44" s="152"/>
      <c r="B44" s="152"/>
      <c r="C44" s="152"/>
      <c r="D44" s="152"/>
      <c r="E44" s="152"/>
      <c r="F44" s="152"/>
      <c r="G44" s="153"/>
      <c r="H44" s="151"/>
      <c r="I44" s="151"/>
      <c r="J44" s="151"/>
      <c r="K44" s="151"/>
      <c r="L44" s="151"/>
      <c r="M44" s="151"/>
      <c r="N44" s="151"/>
      <c r="O44" s="151"/>
      <c r="P44" s="151"/>
      <c r="Q44" s="151"/>
      <c r="R44" s="151"/>
      <c r="S44" s="151"/>
      <c r="T44" s="151"/>
      <c r="V44" s="166"/>
      <c r="W44" s="166"/>
      <c r="X44" s="166"/>
      <c r="Y44" s="166"/>
      <c r="Z44" s="166"/>
      <c r="AA44" s="166"/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166"/>
      <c r="AX44" s="166"/>
      <c r="AY44" s="166"/>
      <c r="AZ44" s="166"/>
      <c r="BA44" s="166"/>
      <c r="BB44" s="166"/>
      <c r="BC44" s="166"/>
      <c r="BD44" s="166"/>
      <c r="BE44" s="166"/>
      <c r="BF44" s="166"/>
      <c r="BG44" s="166"/>
      <c r="BH44" s="166"/>
      <c r="BI44" s="166"/>
      <c r="BJ44" s="166"/>
      <c r="BK44" s="166"/>
      <c r="BL44" s="166"/>
      <c r="BM44" s="166"/>
      <c r="BN44" s="166"/>
      <c r="BO44" s="166"/>
      <c r="BP44" s="166"/>
      <c r="BQ44" s="166"/>
      <c r="BR44" s="166"/>
      <c r="BS44" s="166"/>
      <c r="BT44" s="166"/>
      <c r="BU44" s="166"/>
      <c r="BV44" s="166"/>
      <c r="BW44" s="166"/>
      <c r="BX44" s="166"/>
      <c r="BY44" s="166"/>
      <c r="BZ44" s="166"/>
      <c r="CA44" s="166"/>
      <c r="CB44" s="166"/>
      <c r="CC44" s="166"/>
    </row>
    <row r="45" spans="1:81">
      <c r="B45" s="203" t="s">
        <v>11</v>
      </c>
      <c r="C45" s="203"/>
      <c r="D45" s="204"/>
    </row>
    <row r="46" spans="1:81">
      <c r="B46" s="146"/>
      <c r="C46" s="146"/>
      <c r="D46" s="147"/>
      <c r="U46" s="34" t="s">
        <v>133</v>
      </c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</row>
    <row r="47" spans="1:81" ht="48" customHeight="1">
      <c r="A47" s="193" t="s">
        <v>0</v>
      </c>
      <c r="B47" s="205" t="s">
        <v>1</v>
      </c>
      <c r="C47" s="206"/>
      <c r="D47" s="206"/>
      <c r="E47" s="206"/>
      <c r="F47" s="206"/>
      <c r="G47" s="207"/>
      <c r="H47" s="186" t="s">
        <v>10</v>
      </c>
      <c r="I47" s="31"/>
      <c r="J47" s="187" t="s">
        <v>69</v>
      </c>
      <c r="K47" s="187"/>
      <c r="N47" s="234" t="s">
        <v>62</v>
      </c>
      <c r="O47" s="235"/>
      <c r="P47" s="235"/>
      <c r="Q47" s="235"/>
      <c r="R47" s="236"/>
      <c r="S47" s="229" t="s">
        <v>63</v>
      </c>
      <c r="V47" s="231" t="s">
        <v>60</v>
      </c>
      <c r="W47" s="232"/>
      <c r="X47" s="232"/>
      <c r="Y47" s="232"/>
      <c r="Z47" s="232"/>
      <c r="AA47" s="232"/>
      <c r="AB47" s="232"/>
      <c r="AC47" s="232"/>
      <c r="AD47" s="232"/>
      <c r="AE47" s="232"/>
      <c r="AF47" s="232"/>
      <c r="AG47" s="232"/>
      <c r="AH47" s="232"/>
      <c r="AI47" s="232"/>
      <c r="AJ47" s="232"/>
      <c r="AK47" s="232"/>
      <c r="AL47" s="232"/>
      <c r="AM47" s="232"/>
      <c r="AN47" s="232"/>
      <c r="AO47" s="232"/>
      <c r="AP47" s="232"/>
      <c r="AQ47" s="232"/>
      <c r="AR47" s="232"/>
      <c r="AS47" s="232"/>
      <c r="AT47" s="232"/>
      <c r="AU47" s="232"/>
      <c r="AV47" s="232"/>
      <c r="AW47" s="232"/>
      <c r="AX47" s="232"/>
      <c r="AY47" s="232"/>
      <c r="AZ47" s="232"/>
      <c r="BA47" s="232"/>
      <c r="BB47" s="232"/>
      <c r="BC47" s="232"/>
      <c r="BD47" s="232"/>
      <c r="BE47" s="232"/>
      <c r="BF47" s="232"/>
      <c r="BG47" s="232"/>
      <c r="BH47" s="232"/>
      <c r="BI47" s="232"/>
      <c r="BJ47" s="232"/>
      <c r="BK47" s="232"/>
      <c r="BL47" s="232"/>
      <c r="BM47" s="232"/>
      <c r="BN47" s="232"/>
      <c r="BO47" s="232"/>
      <c r="BP47" s="232"/>
      <c r="BQ47" s="232"/>
      <c r="BR47" s="232"/>
      <c r="BS47" s="232"/>
      <c r="BT47" s="232"/>
      <c r="BU47" s="232"/>
      <c r="BV47" s="232"/>
      <c r="BW47" s="232"/>
      <c r="BX47" s="232"/>
      <c r="BY47" s="232"/>
      <c r="BZ47" s="232"/>
      <c r="CA47" s="232"/>
      <c r="CB47" s="232"/>
      <c r="CC47" s="233"/>
    </row>
    <row r="48" spans="1:81" ht="24.75" customHeight="1">
      <c r="A48" s="193"/>
      <c r="B48" s="208"/>
      <c r="C48" s="209"/>
      <c r="D48" s="209"/>
      <c r="E48" s="209"/>
      <c r="F48" s="209"/>
      <c r="G48" s="210"/>
      <c r="H48" s="186"/>
      <c r="I48" s="31"/>
      <c r="J48" s="157" t="s">
        <v>42</v>
      </c>
      <c r="K48" s="157" t="s">
        <v>41</v>
      </c>
      <c r="L48" s="6"/>
      <c r="M48" s="10" t="s">
        <v>61</v>
      </c>
      <c r="N48" s="157">
        <v>1</v>
      </c>
      <c r="O48" s="157">
        <v>2</v>
      </c>
      <c r="P48" s="157">
        <v>3</v>
      </c>
      <c r="Q48" s="157">
        <v>4</v>
      </c>
      <c r="R48" s="157">
        <v>5</v>
      </c>
      <c r="S48" s="230"/>
      <c r="T48" s="6"/>
      <c r="U48" s="183" t="s">
        <v>61</v>
      </c>
      <c r="V48" s="184">
        <v>1</v>
      </c>
      <c r="W48" s="184">
        <v>2</v>
      </c>
      <c r="X48" s="184">
        <v>3</v>
      </c>
      <c r="Y48" s="184">
        <v>4</v>
      </c>
      <c r="Z48" s="184">
        <v>5</v>
      </c>
      <c r="AA48" s="184">
        <v>6</v>
      </c>
      <c r="AB48" s="184">
        <v>7</v>
      </c>
      <c r="AC48" s="184">
        <v>8</v>
      </c>
      <c r="AD48" s="184">
        <v>9</v>
      </c>
      <c r="AE48" s="184">
        <v>10</v>
      </c>
      <c r="AF48" s="184">
        <v>11</v>
      </c>
      <c r="AG48" s="184">
        <v>12</v>
      </c>
      <c r="AH48" s="184">
        <v>13</v>
      </c>
      <c r="AI48" s="184">
        <v>14</v>
      </c>
      <c r="AJ48" s="184">
        <v>15</v>
      </c>
      <c r="AK48" s="184">
        <v>16</v>
      </c>
      <c r="AL48" s="184">
        <v>17</v>
      </c>
      <c r="AM48" s="184">
        <v>18</v>
      </c>
      <c r="AN48" s="184">
        <v>19</v>
      </c>
      <c r="AO48" s="184">
        <v>20</v>
      </c>
      <c r="AP48" s="184">
        <v>21</v>
      </c>
      <c r="AQ48" s="184">
        <v>22</v>
      </c>
      <c r="AR48" s="184">
        <v>23</v>
      </c>
      <c r="AS48" s="184">
        <v>24</v>
      </c>
      <c r="AT48" s="184">
        <v>25</v>
      </c>
      <c r="AU48" s="184">
        <v>26</v>
      </c>
      <c r="AV48" s="184">
        <v>27</v>
      </c>
      <c r="AW48" s="184">
        <v>28</v>
      </c>
      <c r="AX48" s="184">
        <v>29</v>
      </c>
      <c r="AY48" s="184">
        <v>30</v>
      </c>
      <c r="AZ48" s="184">
        <v>31</v>
      </c>
      <c r="BA48" s="184">
        <v>32</v>
      </c>
      <c r="BB48" s="184">
        <v>33</v>
      </c>
      <c r="BC48" s="184">
        <v>34</v>
      </c>
      <c r="BD48" s="184">
        <v>35</v>
      </c>
      <c r="BE48" s="184">
        <v>36</v>
      </c>
      <c r="BF48" s="184">
        <v>37</v>
      </c>
      <c r="BG48" s="184">
        <v>38</v>
      </c>
      <c r="BH48" s="184">
        <v>39</v>
      </c>
      <c r="BI48" s="184">
        <v>40</v>
      </c>
      <c r="BJ48" s="184">
        <v>41</v>
      </c>
      <c r="BK48" s="184">
        <v>42</v>
      </c>
      <c r="BL48" s="184">
        <v>43</v>
      </c>
      <c r="BM48" s="184">
        <v>44</v>
      </c>
      <c r="BN48" s="184">
        <v>45</v>
      </c>
      <c r="BO48" s="184">
        <v>46</v>
      </c>
      <c r="BP48" s="184">
        <v>47</v>
      </c>
      <c r="BQ48" s="184">
        <v>48</v>
      </c>
      <c r="BR48" s="184">
        <v>49</v>
      </c>
      <c r="BS48" s="184">
        <v>50</v>
      </c>
      <c r="BT48" s="184">
        <v>51</v>
      </c>
      <c r="BU48" s="184">
        <v>52</v>
      </c>
      <c r="BV48" s="184">
        <v>53</v>
      </c>
      <c r="BW48" s="184">
        <v>54</v>
      </c>
      <c r="BX48" s="184">
        <v>55</v>
      </c>
      <c r="BY48" s="184">
        <v>56</v>
      </c>
      <c r="BZ48" s="184">
        <v>57</v>
      </c>
      <c r="CA48" s="184">
        <v>58</v>
      </c>
      <c r="CB48" s="184">
        <v>59</v>
      </c>
      <c r="CC48" s="184">
        <v>60</v>
      </c>
    </row>
    <row r="49" spans="1:81" ht="12.75" customHeight="1">
      <c r="A49" s="12">
        <v>1</v>
      </c>
      <c r="B49" s="200" t="s">
        <v>74</v>
      </c>
      <c r="C49" s="201"/>
      <c r="D49" s="201"/>
      <c r="E49" s="201"/>
      <c r="F49" s="201"/>
      <c r="G49" s="202"/>
      <c r="H49" s="30" t="e">
        <f>(N49*$N$48+O49*$O$48+P49*$P$48+Q49*$Q$48+R49*$R$48)/S49</f>
        <v>#DIV/0!</v>
      </c>
      <c r="I49" s="32"/>
      <c r="J49" s="46">
        <f>$H$9-COUNTA(V49:CC49)</f>
        <v>30</v>
      </c>
      <c r="K49" s="47">
        <f>J49/(J49+S49)</f>
        <v>1</v>
      </c>
      <c r="L49" s="9"/>
      <c r="M49" s="43" t="s">
        <v>51</v>
      </c>
      <c r="N49" s="12">
        <f>COUNTIF($V$49:$CC$49,N48)</f>
        <v>0</v>
      </c>
      <c r="O49" s="12">
        <f>COUNTIF($V$49:$CC$49,O48)</f>
        <v>0</v>
      </c>
      <c r="P49" s="12">
        <f>COUNTIF($V$49:$CC$49,P48)</f>
        <v>0</v>
      </c>
      <c r="Q49" s="12">
        <f>COUNTIF($V$49:$CC$49,Q48)</f>
        <v>0</v>
      </c>
      <c r="R49" s="12">
        <f>COUNTIF($V$49:$CC$49,R48)</f>
        <v>0</v>
      </c>
      <c r="S49" s="12">
        <f>SUM(N49:R49)</f>
        <v>0</v>
      </c>
      <c r="T49" s="7"/>
      <c r="U49" s="43" t="s">
        <v>51</v>
      </c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</row>
    <row r="50" spans="1:81" ht="12.75" customHeight="1">
      <c r="A50" s="12">
        <v>2</v>
      </c>
      <c r="B50" s="200" t="s">
        <v>75</v>
      </c>
      <c r="C50" s="201"/>
      <c r="D50" s="201"/>
      <c r="E50" s="201"/>
      <c r="F50" s="201"/>
      <c r="G50" s="202"/>
      <c r="H50" s="30" t="e">
        <f t="shared" ref="H50:H55" si="1">(N50*$N$48+O50*$O$48+P50*$P$48+Q50*$Q$48+R50*$R$48)/S50</f>
        <v>#DIV/0!</v>
      </c>
      <c r="I50" s="32"/>
      <c r="J50" s="46">
        <f t="shared" ref="J50:J57" si="2">$H$9-COUNTA(V50:CC50)</f>
        <v>30</v>
      </c>
      <c r="K50" s="47">
        <f t="shared" ref="K50:K56" si="3">J50/(J50+S50)</f>
        <v>1</v>
      </c>
      <c r="L50" s="9"/>
      <c r="M50" s="43" t="s">
        <v>52</v>
      </c>
      <c r="N50" s="12">
        <f>COUNTIF($V$50:$CC$50,N48)</f>
        <v>0</v>
      </c>
      <c r="O50" s="12">
        <f>COUNTIF($V$50:$CC$50,O48)</f>
        <v>0</v>
      </c>
      <c r="P50" s="12">
        <f>COUNTIF($V$50:$CC$50,P48)</f>
        <v>0</v>
      </c>
      <c r="Q50" s="12">
        <f>COUNTIF($V$50:$CC$50,Q48)</f>
        <v>0</v>
      </c>
      <c r="R50" s="12">
        <f>COUNTIF($V$50:$CC$50,R48)</f>
        <v>0</v>
      </c>
      <c r="S50" s="12">
        <f t="shared" ref="S50:S57" si="4">SUM(N50:R50)</f>
        <v>0</v>
      </c>
      <c r="T50" s="7"/>
      <c r="U50" s="43" t="s">
        <v>52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3</v>
      </c>
      <c r="B51" s="200" t="s">
        <v>76</v>
      </c>
      <c r="C51" s="201"/>
      <c r="D51" s="201"/>
      <c r="E51" s="201"/>
      <c r="F51" s="201"/>
      <c r="G51" s="202"/>
      <c r="H51" s="30" t="e">
        <f t="shared" si="1"/>
        <v>#DIV/0!</v>
      </c>
      <c r="I51" s="32"/>
      <c r="J51" s="46">
        <f t="shared" si="2"/>
        <v>30</v>
      </c>
      <c r="K51" s="47">
        <f t="shared" si="3"/>
        <v>1</v>
      </c>
      <c r="L51" s="9"/>
      <c r="M51" s="43" t="s">
        <v>53</v>
      </c>
      <c r="N51" s="12">
        <f>COUNTIF($V$51:$CC$51,N48)</f>
        <v>0</v>
      </c>
      <c r="O51" s="12">
        <f>COUNTIF($V$51:$CC$51,O48)</f>
        <v>0</v>
      </c>
      <c r="P51" s="12">
        <f>COUNTIF($V$51:$CC$51,P48)</f>
        <v>0</v>
      </c>
      <c r="Q51" s="12">
        <f>COUNTIF($V$51:$CC$51,Q48)</f>
        <v>0</v>
      </c>
      <c r="R51" s="12">
        <f>COUNTIF($V$51:$CC$51,R48)</f>
        <v>0</v>
      </c>
      <c r="S51" s="12">
        <f t="shared" si="4"/>
        <v>0</v>
      </c>
      <c r="T51" s="7"/>
      <c r="U51" s="43" t="s">
        <v>53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4</v>
      </c>
      <c r="B52" s="200" t="s">
        <v>77</v>
      </c>
      <c r="C52" s="201"/>
      <c r="D52" s="201"/>
      <c r="E52" s="201"/>
      <c r="F52" s="201"/>
      <c r="G52" s="202"/>
      <c r="H52" s="30" t="e">
        <f t="shared" si="1"/>
        <v>#DIV/0!</v>
      </c>
      <c r="I52" s="32"/>
      <c r="J52" s="46">
        <f t="shared" si="2"/>
        <v>30</v>
      </c>
      <c r="K52" s="47">
        <f t="shared" si="3"/>
        <v>1</v>
      </c>
      <c r="L52" s="9"/>
      <c r="M52" s="43" t="s">
        <v>54</v>
      </c>
      <c r="N52" s="12">
        <f>COUNTIF($V$52:$CC$52,N48)</f>
        <v>0</v>
      </c>
      <c r="O52" s="12">
        <f>COUNTIF($V$52:$CC$52,O48)</f>
        <v>0</v>
      </c>
      <c r="P52" s="12">
        <f>COUNTIF($V$52:$CC$52,P48)</f>
        <v>0</v>
      </c>
      <c r="Q52" s="12">
        <f>COUNTIF($V$52:$CC$52,Q48)</f>
        <v>0</v>
      </c>
      <c r="R52" s="12">
        <f>COUNTIF($V$52:$CC$52,R48)</f>
        <v>0</v>
      </c>
      <c r="S52" s="12">
        <f t="shared" si="4"/>
        <v>0</v>
      </c>
      <c r="T52" s="7"/>
      <c r="U52" s="43" t="s">
        <v>54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5</v>
      </c>
      <c r="B53" s="200" t="s">
        <v>78</v>
      </c>
      <c r="C53" s="201"/>
      <c r="D53" s="201"/>
      <c r="E53" s="201"/>
      <c r="F53" s="201"/>
      <c r="G53" s="202"/>
      <c r="H53" s="30" t="e">
        <f t="shared" si="1"/>
        <v>#DIV/0!</v>
      </c>
      <c r="I53" s="32"/>
      <c r="J53" s="46">
        <f t="shared" si="2"/>
        <v>30</v>
      </c>
      <c r="K53" s="47">
        <f t="shared" si="3"/>
        <v>1</v>
      </c>
      <c r="L53" s="9"/>
      <c r="M53" s="43" t="s">
        <v>55</v>
      </c>
      <c r="N53" s="12">
        <f>COUNTIF($V$53:$CC$53,N48)</f>
        <v>0</v>
      </c>
      <c r="O53" s="12">
        <f>COUNTIF($V$53:$CC$53,O48)</f>
        <v>0</v>
      </c>
      <c r="P53" s="12">
        <f>COUNTIF($V$53:$CC$53,P48)</f>
        <v>0</v>
      </c>
      <c r="Q53" s="12">
        <f>COUNTIF($V$53:$CC$53,Q48)</f>
        <v>0</v>
      </c>
      <c r="R53" s="12">
        <f>COUNTIF($V$53:$CC$53,R48)</f>
        <v>0</v>
      </c>
      <c r="S53" s="12">
        <f t="shared" si="4"/>
        <v>0</v>
      </c>
      <c r="T53" s="7"/>
      <c r="U53" s="43" t="s">
        <v>55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6</v>
      </c>
      <c r="B54" s="200" t="s">
        <v>79</v>
      </c>
      <c r="C54" s="201"/>
      <c r="D54" s="201"/>
      <c r="E54" s="201"/>
      <c r="F54" s="201"/>
      <c r="G54" s="202"/>
      <c r="H54" s="30" t="e">
        <f t="shared" si="1"/>
        <v>#DIV/0!</v>
      </c>
      <c r="I54" s="32"/>
      <c r="J54" s="46">
        <f t="shared" si="2"/>
        <v>30</v>
      </c>
      <c r="K54" s="47">
        <f t="shared" si="3"/>
        <v>1</v>
      </c>
      <c r="L54" s="9"/>
      <c r="M54" s="43" t="s">
        <v>56</v>
      </c>
      <c r="N54" s="12">
        <f>COUNTIF($V$54:$CC$54,N48)</f>
        <v>0</v>
      </c>
      <c r="O54" s="12">
        <f>COUNTIF($V$54:$CC$54,O48)</f>
        <v>0</v>
      </c>
      <c r="P54" s="12">
        <f>COUNTIF($V$54:$CC$54,P48)</f>
        <v>0</v>
      </c>
      <c r="Q54" s="12">
        <f>COUNTIF($V$54:$CC$54,Q48)</f>
        <v>0</v>
      </c>
      <c r="R54" s="12">
        <f>COUNTIF($V$54:$CC$54,R48)</f>
        <v>0</v>
      </c>
      <c r="S54" s="12">
        <f t="shared" si="4"/>
        <v>0</v>
      </c>
      <c r="T54" s="7"/>
      <c r="U54" s="43" t="s">
        <v>56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30" customHeight="1">
      <c r="A55" s="12">
        <v>7</v>
      </c>
      <c r="B55" s="200" t="s">
        <v>80</v>
      </c>
      <c r="C55" s="201"/>
      <c r="D55" s="201"/>
      <c r="E55" s="201"/>
      <c r="F55" s="201"/>
      <c r="G55" s="202"/>
      <c r="H55" s="30" t="e">
        <f t="shared" si="1"/>
        <v>#DIV/0!</v>
      </c>
      <c r="I55" s="32"/>
      <c r="J55" s="46">
        <f t="shared" si="2"/>
        <v>30</v>
      </c>
      <c r="K55" s="47">
        <f t="shared" si="3"/>
        <v>1</v>
      </c>
      <c r="L55" s="9"/>
      <c r="M55" s="44" t="s">
        <v>57</v>
      </c>
      <c r="N55" s="12">
        <f>COUNTIF($V$55:$CC$55,N48)</f>
        <v>0</v>
      </c>
      <c r="O55" s="12">
        <f>COUNTIF($V$55:$CC$55,O48)</f>
        <v>0</v>
      </c>
      <c r="P55" s="12">
        <f>COUNTIF($V$55:$CC$55,P48)</f>
        <v>0</v>
      </c>
      <c r="Q55" s="12">
        <f>COUNTIF($V$55:$CC$55,Q48)</f>
        <v>0</v>
      </c>
      <c r="R55" s="12">
        <f>COUNTIF($V$55:$CC$55,R48)</f>
        <v>0</v>
      </c>
      <c r="S55" s="12">
        <f t="shared" si="4"/>
        <v>0</v>
      </c>
      <c r="T55" s="7"/>
      <c r="U55" s="44" t="s">
        <v>57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8</v>
      </c>
      <c r="B56" s="200" t="s">
        <v>81</v>
      </c>
      <c r="C56" s="201"/>
      <c r="D56" s="201"/>
      <c r="E56" s="201"/>
      <c r="F56" s="201"/>
      <c r="G56" s="202"/>
      <c r="H56" s="30" t="e">
        <f>(N56*$N$48+O56*$O$48+P56*$P$48+Q56*$Q$48+R56*$R$48)/S56</f>
        <v>#DIV/0!</v>
      </c>
      <c r="I56" s="32"/>
      <c r="J56" s="46">
        <f t="shared" si="2"/>
        <v>30</v>
      </c>
      <c r="K56" s="47">
        <f t="shared" si="3"/>
        <v>1</v>
      </c>
      <c r="L56" s="9"/>
      <c r="M56" s="44" t="s">
        <v>58</v>
      </c>
      <c r="N56" s="12">
        <f>COUNTIF($V$56:$CC$56,N48)</f>
        <v>0</v>
      </c>
      <c r="O56" s="12">
        <f>COUNTIF($V$56:$CC$56,O48)</f>
        <v>0</v>
      </c>
      <c r="P56" s="12">
        <f>COUNTIF($V$56:$CC$56,P48)</f>
        <v>0</v>
      </c>
      <c r="Q56" s="12">
        <f>COUNTIF($V$56:$CC$56,Q48)</f>
        <v>0</v>
      </c>
      <c r="R56" s="12">
        <f>COUNTIF($V$56:$CC$56,R48)</f>
        <v>0</v>
      </c>
      <c r="S56" s="12">
        <f t="shared" si="4"/>
        <v>0</v>
      </c>
      <c r="T56" s="7"/>
      <c r="U56" s="44" t="s">
        <v>58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27" customHeight="1">
      <c r="A57" s="12">
        <v>9</v>
      </c>
      <c r="B57" s="200" t="s">
        <v>82</v>
      </c>
      <c r="C57" s="201"/>
      <c r="D57" s="201"/>
      <c r="E57" s="201"/>
      <c r="F57" s="201"/>
      <c r="G57" s="202"/>
      <c r="H57" s="30" t="e">
        <f>(N57*$N$48+O57*$O$48+P57*$P$48+Q57*$Q$48+R57*$R$48)/S57</f>
        <v>#DIV/0!</v>
      </c>
      <c r="I57" s="32"/>
      <c r="J57" s="46">
        <f t="shared" si="2"/>
        <v>30</v>
      </c>
      <c r="K57" s="47">
        <f>J57/(J57+S57)</f>
        <v>1</v>
      </c>
      <c r="L57" s="9"/>
      <c r="M57" s="44" t="s">
        <v>59</v>
      </c>
      <c r="N57" s="12">
        <f>COUNTIF($V$57:$CC$57,N48)</f>
        <v>0</v>
      </c>
      <c r="O57" s="12">
        <f>COUNTIF($V$57:$CC$57,O48)</f>
        <v>0</v>
      </c>
      <c r="P57" s="12">
        <f>COUNTIF($V$57:$CC$57,P48)</f>
        <v>0</v>
      </c>
      <c r="Q57" s="12">
        <f>COUNTIF($V$57:$CC$57,Q48)</f>
        <v>0</v>
      </c>
      <c r="R57" s="12">
        <f>COUNTIF($V$57:$CC$57,R48)</f>
        <v>0</v>
      </c>
      <c r="S57" s="12">
        <f t="shared" si="4"/>
        <v>0</v>
      </c>
      <c r="T57" s="7"/>
      <c r="U57" s="44" t="s">
        <v>59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.75" customHeight="1">
      <c r="A58" s="212" t="s">
        <v>12</v>
      </c>
      <c r="B58" s="213"/>
      <c r="C58" s="213"/>
      <c r="D58" s="213"/>
      <c r="E58" s="213"/>
      <c r="F58" s="213"/>
      <c r="G58" s="214"/>
      <c r="H58" s="56" t="e">
        <f>AVERAGE(H49:H57)</f>
        <v>#DIV/0!</v>
      </c>
      <c r="I58" s="49"/>
      <c r="J58" s="211" t="s">
        <v>68</v>
      </c>
      <c r="K58" s="211"/>
      <c r="L58" s="50">
        <f>SUM(J49:J57)</f>
        <v>270</v>
      </c>
      <c r="M58" s="7"/>
      <c r="N58" s="7"/>
      <c r="O58" s="7"/>
      <c r="P58" s="7"/>
      <c r="Q58" s="7"/>
      <c r="R58" s="7"/>
      <c r="S58" s="7"/>
      <c r="T58" s="7"/>
    </row>
    <row r="61" spans="1:81">
      <c r="B61" s="15" t="s">
        <v>91</v>
      </c>
    </row>
    <row r="62" spans="1:81">
      <c r="B62" s="15" t="s">
        <v>93</v>
      </c>
    </row>
    <row r="149" spans="21:21" ht="13.5" thickBot="1"/>
    <row r="150" spans="21:21" ht="13.5" thickBot="1">
      <c r="U150" s="4" t="e">
        <f>SUM(#REF!)</f>
        <v>#REF!</v>
      </c>
    </row>
  </sheetData>
  <mergeCells count="74">
    <mergeCell ref="J58:K58"/>
    <mergeCell ref="B53:G53"/>
    <mergeCell ref="B54:G54"/>
    <mergeCell ref="B55:G55"/>
    <mergeCell ref="B56:G56"/>
    <mergeCell ref="B57:G57"/>
    <mergeCell ref="A58:G58"/>
    <mergeCell ref="S47:S48"/>
    <mergeCell ref="V47:CC47"/>
    <mergeCell ref="B49:G49"/>
    <mergeCell ref="B50:G50"/>
    <mergeCell ref="B51:G51"/>
    <mergeCell ref="J47:K47"/>
    <mergeCell ref="N47:R47"/>
    <mergeCell ref="B52:G52"/>
    <mergeCell ref="B45:D45"/>
    <mergeCell ref="A47:A48"/>
    <mergeCell ref="B47:G48"/>
    <mergeCell ref="H47:H48"/>
    <mergeCell ref="A43:G43"/>
    <mergeCell ref="H43:I43"/>
    <mergeCell ref="M31:M34"/>
    <mergeCell ref="N31:P31"/>
    <mergeCell ref="R31:R34"/>
    <mergeCell ref="A37:H37"/>
    <mergeCell ref="A39:H39"/>
    <mergeCell ref="A40:H40"/>
    <mergeCell ref="A42:G42"/>
    <mergeCell ref="H42:I42"/>
    <mergeCell ref="T31:T34"/>
    <mergeCell ref="N32:P32"/>
    <mergeCell ref="N33:P33"/>
    <mergeCell ref="N34:P34"/>
    <mergeCell ref="M25:R25"/>
    <mergeCell ref="M26:M30"/>
    <mergeCell ref="N26:P26"/>
    <mergeCell ref="R26:R30"/>
    <mergeCell ref="T26:T30"/>
    <mergeCell ref="N27:P27"/>
    <mergeCell ref="N28:P28"/>
    <mergeCell ref="N29:P29"/>
    <mergeCell ref="N30:P30"/>
    <mergeCell ref="B22:D22"/>
    <mergeCell ref="M22:R22"/>
    <mergeCell ref="M23:M24"/>
    <mergeCell ref="N23:P23"/>
    <mergeCell ref="R23:R24"/>
    <mergeCell ref="T23:T24"/>
    <mergeCell ref="N24:P24"/>
    <mergeCell ref="M17:R17"/>
    <mergeCell ref="M18:M21"/>
    <mergeCell ref="N18:P18"/>
    <mergeCell ref="R18:R21"/>
    <mergeCell ref="T18:T21"/>
    <mergeCell ref="N19:P19"/>
    <mergeCell ref="N20:P20"/>
    <mergeCell ref="N21:P21"/>
    <mergeCell ref="V10:CC10"/>
    <mergeCell ref="V13:CC13"/>
    <mergeCell ref="A14:H14"/>
    <mergeCell ref="N14:P14"/>
    <mergeCell ref="M15:M16"/>
    <mergeCell ref="N15:P15"/>
    <mergeCell ref="R15:R16"/>
    <mergeCell ref="T15:T16"/>
    <mergeCell ref="F16:H16"/>
    <mergeCell ref="N16:P16"/>
    <mergeCell ref="A10:G10"/>
    <mergeCell ref="H10:I10"/>
    <mergeCell ref="A4:H4"/>
    <mergeCell ref="A6:H6"/>
    <mergeCell ref="A7:H7"/>
    <mergeCell ref="A9:G9"/>
    <mergeCell ref="H9:I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Zbirni prikaz - nastavnici</vt:lpstr>
      <vt:lpstr>Zbirni prikaz - saradnici</vt:lpstr>
      <vt:lpstr>Prosecne ocene</vt:lpstr>
      <vt:lpstr>1.JU Mr Branka Pavlovic</vt:lpstr>
      <vt:lpstr>2.PD-JU Dr Ljiljana Stankov</vt:lpstr>
      <vt:lpstr>2.1.PD-JU Kristina Krstic</vt:lpstr>
      <vt:lpstr>3.PD-JU Dr Ljiljana Stankov</vt:lpstr>
      <vt:lpstr>3.1.PD-JU Tatjana Stankovic</vt:lpstr>
      <vt:lpstr>4. Strucno ped. praksa 1 </vt:lpstr>
      <vt:lpstr>5.PD-JU Mr Sanja Vuletic</vt:lpstr>
      <vt:lpstr>6.PD-JU Dr Mirjana Markovic</vt:lpstr>
      <vt:lpstr>7.PD-JU Mr Petar Gajic</vt:lpstr>
      <vt:lpstr>7.1.PD-JU Dragisa Marinkovic</vt:lpstr>
      <vt:lpstr>8.PD-JU Mr Marina Apelic</vt:lpstr>
      <vt:lpstr>9.JU Mr Branka Pavlovic</vt:lpstr>
      <vt:lpstr>10.JU Dr Melanija Ilić</vt:lpstr>
      <vt:lpstr>Ime i prezime nastavnika</vt:lpstr>
      <vt:lpstr>Ime i prezime saradnika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MARIJA</cp:lastModifiedBy>
  <cp:lastPrinted>2015-07-15T12:08:59Z</cp:lastPrinted>
  <dcterms:created xsi:type="dcterms:W3CDTF">2009-03-12T18:48:12Z</dcterms:created>
  <dcterms:modified xsi:type="dcterms:W3CDTF">2016-12-30T12:35:22Z</dcterms:modified>
</cp:coreProperties>
</file>